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hidePivotFieldList="1" defaultThemeVersion="124226"/>
  <bookViews>
    <workbookView xWindow="360" yWindow="45" windowWidth="11340" windowHeight="5265" activeTab="1"/>
  </bookViews>
  <sheets>
    <sheet name="pivottable" sheetId="2" r:id="rId1"/>
    <sheet name="Sample Data" sheetId="1" r:id="rId2"/>
  </sheets>
  <definedNames>
    <definedName name="_xlnm._FilterDatabase" localSheetId="1" hidden="1">'Sample Data'!$C$2:$I$167</definedName>
    <definedName name="Amount">'Sample Data'!$I$3:$I$167</definedName>
    <definedName name="Clr">'Sample Data'!$G$3:$G$167</definedName>
    <definedName name="Date">'Sample Data'!$C$3:$C$167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38989.5935185185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Memo">'Sample Data'!$F$3:$F$167</definedName>
    <definedName name="Name">'Sample Data'!$E$3:$E$167</definedName>
    <definedName name="Num">'Sample Data'!$D$3:$D$167</definedName>
    <definedName name="Split">'Sample Data'!$H$3:$H$167</definedName>
  </definedNames>
  <calcPr calcId="124519"/>
  <pivotCaches>
    <pivotCache cacheId="0" r:id="rId3"/>
  </pivotCaches>
</workbook>
</file>

<file path=xl/calcChain.xml><?xml version="1.0" encoding="utf-8"?>
<calcChain xmlns="http://schemas.openxmlformats.org/spreadsheetml/2006/main">
  <c r="M7" i="1" a="1"/>
  <c r="M7" s="1"/>
  <c r="N7" a="1"/>
  <c r="N7" s="1"/>
  <c r="O7" a="1"/>
  <c r="O7" s="1"/>
  <c r="M8" a="1"/>
  <c r="M8" s="1"/>
  <c r="N8" a="1"/>
  <c r="N8" s="1"/>
  <c r="O8" a="1"/>
  <c r="O8" s="1"/>
  <c r="M9" a="1"/>
  <c r="M9" s="1"/>
  <c r="N9" a="1"/>
  <c r="N9" s="1"/>
  <c r="O9" a="1"/>
  <c r="O9" s="1"/>
  <c r="M10" a="1"/>
  <c r="M10" s="1"/>
  <c r="N10" a="1"/>
  <c r="N10" s="1"/>
  <c r="O10" a="1"/>
  <c r="O10" s="1"/>
  <c r="M11" a="1"/>
  <c r="M11" s="1"/>
  <c r="N11" a="1"/>
  <c r="N11" s="1"/>
  <c r="O11" a="1"/>
  <c r="O11" s="1"/>
  <c r="M12" a="1"/>
  <c r="M12" s="1"/>
  <c r="N12" a="1"/>
  <c r="N12" s="1"/>
  <c r="O12" a="1"/>
  <c r="O12" s="1"/>
  <c r="M13" a="1"/>
  <c r="M13" s="1"/>
  <c r="N13" a="1"/>
  <c r="N13" s="1"/>
  <c r="O13" a="1"/>
  <c r="O13" s="1"/>
  <c r="M14" a="1"/>
  <c r="M14" s="1"/>
  <c r="N14" a="1"/>
  <c r="N14" s="1"/>
  <c r="O14" a="1"/>
  <c r="O14" s="1"/>
  <c r="M15" a="1"/>
  <c r="M15" s="1"/>
  <c r="N15" a="1"/>
  <c r="N15" s="1"/>
  <c r="O15" a="1"/>
  <c r="O15" s="1"/>
  <c r="M16" a="1"/>
  <c r="M16" s="1"/>
  <c r="N16" a="1"/>
  <c r="N16" s="1"/>
  <c r="O16" a="1"/>
  <c r="O16" s="1"/>
  <c r="L8" a="1"/>
  <c r="L8" s="1"/>
  <c r="L9" a="1"/>
  <c r="L9" s="1"/>
  <c r="L10" a="1"/>
  <c r="L10" s="1"/>
  <c r="L11" a="1"/>
  <c r="L11" s="1"/>
  <c r="L12" a="1"/>
  <c r="L12" s="1"/>
  <c r="L13" a="1"/>
  <c r="L13" s="1"/>
  <c r="L14" a="1"/>
  <c r="L14" s="1"/>
  <c r="L15" a="1"/>
  <c r="L15" s="1"/>
  <c r="L16" a="1"/>
  <c r="L16" s="1"/>
  <c r="L7" a="1"/>
  <c r="L7" s="1"/>
</calcChain>
</file>

<file path=xl/sharedStrings.xml><?xml version="1.0" encoding="utf-8"?>
<sst xmlns="http://schemas.openxmlformats.org/spreadsheetml/2006/main" count="684" uniqueCount="193">
  <si>
    <t>Date</t>
  </si>
  <si>
    <t>Num</t>
  </si>
  <si>
    <t>Name</t>
  </si>
  <si>
    <t>Memo</t>
  </si>
  <si>
    <t>Clr</t>
  </si>
  <si>
    <t>Split</t>
  </si>
  <si>
    <t>Amount</t>
  </si>
  <si>
    <t>1053544-03</t>
  </si>
  <si>
    <t>ACS</t>
  </si>
  <si>
    <t>2000 · Accounts Payable</t>
  </si>
  <si>
    <t>1052976-01</t>
  </si>
  <si>
    <t>1053544-01</t>
  </si>
  <si>
    <t>1053544-02</t>
  </si>
  <si>
    <t>4818189</t>
  </si>
  <si>
    <t>Cardinal Health</t>
  </si>
  <si>
    <t>67210</t>
  </si>
  <si>
    <t>4820762</t>
  </si>
  <si>
    <t>4820860</t>
  </si>
  <si>
    <t>47786</t>
  </si>
  <si>
    <t>ActSys Medical, Inc.</t>
  </si>
  <si>
    <t>INT014</t>
  </si>
  <si>
    <t>4822189</t>
  </si>
  <si>
    <t>4822835</t>
  </si>
  <si>
    <t>49426</t>
  </si>
  <si>
    <t>4936605</t>
  </si>
  <si>
    <t>4936809</t>
  </si>
  <si>
    <t>1056106-02</t>
  </si>
  <si>
    <t>4938525</t>
  </si>
  <si>
    <t>5063491</t>
  </si>
  <si>
    <t>5063060</t>
  </si>
  <si>
    <t>5065649</t>
  </si>
  <si>
    <t>90021858</t>
  </si>
  <si>
    <t>BioMed Plus, Inc.</t>
  </si>
  <si>
    <t>5073200</t>
  </si>
  <si>
    <t>451499-0</t>
  </si>
  <si>
    <t>5072364</t>
  </si>
  <si>
    <t>1881410 RI</t>
  </si>
  <si>
    <t>Briggs Corporation</t>
  </si>
  <si>
    <t>200977</t>
  </si>
  <si>
    <t>5076324</t>
  </si>
  <si>
    <t>5076343</t>
  </si>
  <si>
    <t>5075205</t>
  </si>
  <si>
    <t>5075263</t>
  </si>
  <si>
    <t>5075385</t>
  </si>
  <si>
    <t>51427</t>
  </si>
  <si>
    <t>51426</t>
  </si>
  <si>
    <t>1882511 RI</t>
  </si>
  <si>
    <t>52043</t>
  </si>
  <si>
    <t>52077</t>
  </si>
  <si>
    <t>5123441</t>
  </si>
  <si>
    <t>458997-0</t>
  </si>
  <si>
    <t>5126640</t>
  </si>
  <si>
    <t>5126954</t>
  </si>
  <si>
    <t>5127063</t>
  </si>
  <si>
    <t>5128617</t>
  </si>
  <si>
    <t>52163</t>
  </si>
  <si>
    <t>5206080</t>
  </si>
  <si>
    <t>53169</t>
  </si>
  <si>
    <t>5207998</t>
  </si>
  <si>
    <t>5209588</t>
  </si>
  <si>
    <t>53185</t>
  </si>
  <si>
    <t>5210750</t>
  </si>
  <si>
    <t>5212089</t>
  </si>
  <si>
    <t>1417331</t>
  </si>
  <si>
    <t>Priority Healthcare</t>
  </si>
  <si>
    <t>940680</t>
  </si>
  <si>
    <t>5213679</t>
  </si>
  <si>
    <t>5213707</t>
  </si>
  <si>
    <t>5215800</t>
  </si>
  <si>
    <t>53250</t>
  </si>
  <si>
    <t>53260</t>
  </si>
  <si>
    <t>5224088</t>
  </si>
  <si>
    <t>5239962</t>
  </si>
  <si>
    <t>5242130</t>
  </si>
  <si>
    <t>53577</t>
  </si>
  <si>
    <t>53631</t>
  </si>
  <si>
    <t>5245528</t>
  </si>
  <si>
    <t>5248971</t>
  </si>
  <si>
    <t>5250027</t>
  </si>
  <si>
    <t>5250028</t>
  </si>
  <si>
    <t>5251388</t>
  </si>
  <si>
    <t>5253225</t>
  </si>
  <si>
    <t>53764</t>
  </si>
  <si>
    <t>294323</t>
  </si>
  <si>
    <t>Tri State Distribution, Inc.</t>
  </si>
  <si>
    <t>301376</t>
  </si>
  <si>
    <t>5258782</t>
  </si>
  <si>
    <t>5265144</t>
  </si>
  <si>
    <t>5265195</t>
  </si>
  <si>
    <t>Gentiva Health Services</t>
  </si>
  <si>
    <t>5269965</t>
  </si>
  <si>
    <t>1443007</t>
  </si>
  <si>
    <t>5282827</t>
  </si>
  <si>
    <t>5282830</t>
  </si>
  <si>
    <t>5288088</t>
  </si>
  <si>
    <t>5290280</t>
  </si>
  <si>
    <t>5290758</t>
  </si>
  <si>
    <t>5292174</t>
  </si>
  <si>
    <t>54203</t>
  </si>
  <si>
    <t>54253</t>
  </si>
  <si>
    <t>54252</t>
  </si>
  <si>
    <t>5295079</t>
  </si>
  <si>
    <t>1450354</t>
  </si>
  <si>
    <t>5302134</t>
  </si>
  <si>
    <t>5308058</t>
  </si>
  <si>
    <t>54463</t>
  </si>
  <si>
    <t>5312444</t>
  </si>
  <si>
    <t>5318557</t>
  </si>
  <si>
    <t>5316373</t>
  </si>
  <si>
    <t>5318957</t>
  </si>
  <si>
    <t>5319879</t>
  </si>
  <si>
    <t>5322296</t>
  </si>
  <si>
    <t>5326758</t>
  </si>
  <si>
    <t>5325488</t>
  </si>
  <si>
    <t>5325150</t>
  </si>
  <si>
    <t>3038</t>
  </si>
  <si>
    <t>5328458</t>
  </si>
  <si>
    <t>5327873</t>
  </si>
  <si>
    <t>5328479</t>
  </si>
  <si>
    <t>5328490</t>
  </si>
  <si>
    <t>5333594</t>
  </si>
  <si>
    <t>54700</t>
  </si>
  <si>
    <t>5336677</t>
  </si>
  <si>
    <t>5339386</t>
  </si>
  <si>
    <t>5341773</t>
  </si>
  <si>
    <t>5350801</t>
  </si>
  <si>
    <t>54891</t>
  </si>
  <si>
    <t>5352580</t>
  </si>
  <si>
    <t>54929</t>
  </si>
  <si>
    <t>5359495</t>
  </si>
  <si>
    <t>54986</t>
  </si>
  <si>
    <t>56286</t>
  </si>
  <si>
    <t>Blood Diagnostics, Inc.</t>
  </si>
  <si>
    <t>5362304</t>
  </si>
  <si>
    <t>5361060</t>
  </si>
  <si>
    <t>55076</t>
  </si>
  <si>
    <t>5366581</t>
  </si>
  <si>
    <t>5366604</t>
  </si>
  <si>
    <t>1475292</t>
  </si>
  <si>
    <t>5369178</t>
  </si>
  <si>
    <t>5371483</t>
  </si>
  <si>
    <t>5373484</t>
  </si>
  <si>
    <t>5380885</t>
  </si>
  <si>
    <t>5392705</t>
  </si>
  <si>
    <t>55411</t>
  </si>
  <si>
    <t>55423</t>
  </si>
  <si>
    <t>5395684</t>
  </si>
  <si>
    <t>5398540</t>
  </si>
  <si>
    <t>5398550</t>
  </si>
  <si>
    <t>490486-0</t>
  </si>
  <si>
    <t>5402042</t>
  </si>
  <si>
    <t>55520</t>
  </si>
  <si>
    <t>5406676</t>
  </si>
  <si>
    <t>5404641</t>
  </si>
  <si>
    <t>5409261</t>
  </si>
  <si>
    <t>1490533</t>
  </si>
  <si>
    <t>5412519</t>
  </si>
  <si>
    <t>5410194</t>
  </si>
  <si>
    <t>55568</t>
  </si>
  <si>
    <t>5414080</t>
  </si>
  <si>
    <t>5414085</t>
  </si>
  <si>
    <t>5413521</t>
  </si>
  <si>
    <t>5413577</t>
  </si>
  <si>
    <t>5417899</t>
  </si>
  <si>
    <t>5420091</t>
  </si>
  <si>
    <t>5421477</t>
  </si>
  <si>
    <t>5420533</t>
  </si>
  <si>
    <t>5420479</t>
  </si>
  <si>
    <t>55640</t>
  </si>
  <si>
    <t>5424319</t>
  </si>
  <si>
    <t>1512935</t>
  </si>
  <si>
    <t>5468891</t>
  </si>
  <si>
    <t>5467902</t>
  </si>
  <si>
    <t>56080</t>
  </si>
  <si>
    <t>57835</t>
  </si>
  <si>
    <t>5483710</t>
  </si>
  <si>
    <t>5486451</t>
  </si>
  <si>
    <t>5487733</t>
  </si>
  <si>
    <t>5487786</t>
  </si>
  <si>
    <t>56236</t>
  </si>
  <si>
    <t>1521155</t>
  </si>
  <si>
    <t>58046</t>
  </si>
  <si>
    <t>Baxter Healthcare Corporation</t>
  </si>
  <si>
    <t>5491343</t>
  </si>
  <si>
    <t>5489142</t>
  </si>
  <si>
    <t>Grand Total</t>
  </si>
  <si>
    <t>Sum of Amount</t>
  </si>
  <si>
    <t>Quarters</t>
  </si>
  <si>
    <t>Qtr1</t>
  </si>
  <si>
    <t>Qtr2</t>
  </si>
  <si>
    <t>Qtr3</t>
  </si>
  <si>
    <t>Qtr4</t>
  </si>
  <si>
    <t>see pivot table in previous sheet</t>
  </si>
</sst>
</file>

<file path=xl/styles.xml><?xml version="1.0" encoding="utf-8"?>
<styleSheet xmlns="http://schemas.openxmlformats.org/spreadsheetml/2006/main">
  <numFmts count="1">
    <numFmt numFmtId="164" formatCode="mm/dd/yyyy"/>
  </numFmts>
  <fonts count="7">
    <font>
      <sz val="10"/>
      <name val="Garamond"/>
    </font>
    <font>
      <b/>
      <sz val="8"/>
      <color indexed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8"/>
      <color indexed="8"/>
      <name val="Symbol"/>
      <family val="1"/>
      <charset val="2"/>
    </font>
    <font>
      <b/>
      <sz val="8"/>
      <name val="Arial"/>
      <family val="2"/>
    </font>
    <font>
      <sz val="8"/>
      <name val="Garamond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1" fillId="0" borderId="1" xfId="0" applyNumberFormat="1" applyFont="1" applyBorder="1" applyAlignment="1"/>
    <xf numFmtId="0" fontId="2" fillId="0" borderId="0" xfId="0" applyFont="1"/>
    <xf numFmtId="164" fontId="3" fillId="0" borderId="0" xfId="0" applyNumberFormat="1" applyFont="1"/>
    <xf numFmtId="49" fontId="3" fillId="0" borderId="0" xfId="0" applyNumberFormat="1" applyFont="1"/>
    <xf numFmtId="49" fontId="4" fillId="0" borderId="0" xfId="0" applyNumberFormat="1" applyFont="1"/>
    <xf numFmtId="40" fontId="3" fillId="0" borderId="0" xfId="0" applyNumberFormat="1" applyFont="1"/>
    <xf numFmtId="164" fontId="2" fillId="0" borderId="0" xfId="0" applyNumberFormat="1" applyFont="1"/>
    <xf numFmtId="49" fontId="2" fillId="0" borderId="0" xfId="0" applyNumberFormat="1" applyFont="1"/>
    <xf numFmtId="40" fontId="2" fillId="0" borderId="0" xfId="0" applyNumberFormat="1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2" xfId="0" pivotButton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7" xfId="0" applyNumberFormat="1" applyBorder="1"/>
    <xf numFmtId="0" fontId="0" fillId="0" borderId="8" xfId="0" applyNumberFormat="1" applyBorder="1"/>
    <xf numFmtId="0" fontId="0" fillId="0" borderId="9" xfId="0" applyNumberFormat="1" applyBorder="1"/>
    <xf numFmtId="0" fontId="0" fillId="0" borderId="2" xfId="0" applyNumberFormat="1" applyBorder="1"/>
    <xf numFmtId="0" fontId="0" fillId="0" borderId="10" xfId="0" applyNumberFormat="1" applyBorder="1"/>
    <xf numFmtId="0" fontId="0" fillId="0" borderId="5" xfId="0" applyNumberFormat="1" applyBorder="1"/>
    <xf numFmtId="0" fontId="0" fillId="0" borderId="0" xfId="0" applyNumberFormat="1"/>
    <xf numFmtId="0" fontId="0" fillId="0" borderId="6" xfId="0" applyNumberFormat="1" applyBorder="1"/>
    <xf numFmtId="0" fontId="0" fillId="0" borderId="11" xfId="0" applyNumberFormat="1" applyBorder="1"/>
    <xf numFmtId="0" fontId="0" fillId="0" borderId="10" xfId="0" applyBorder="1"/>
    <xf numFmtId="14" fontId="2" fillId="0" borderId="0" xfId="0" applyNumberFormat="1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ech Services" refreshedDate="39035.590995486113" createdVersion="1" refreshedVersion="2" recordCount="165" upgradeOnRefresh="1">
  <cacheSource type="worksheet">
    <worksheetSource ref="C2:I167" sheet="Sample Data"/>
  </cacheSource>
  <cacheFields count="8">
    <cacheField name="Date" numFmtId="0">
      <sharedItems containsSemiMixedTypes="0" containsNonDate="0" containsDate="1" containsString="0" minDate="2004-01-01T00:00:00" maxDate="2004-12-02T00:00:00" count="77">
        <d v="2004-01-01T00:00:00"/>
        <d v="2004-01-02T00:00:00"/>
        <d v="2004-01-03T00:00:00"/>
        <d v="2004-01-05T00:00:00"/>
        <d v="2004-02-26T00:00:00"/>
        <d v="2004-02-27T00:00:00"/>
        <d v="2004-02-28T00:00:00"/>
        <d v="2004-04-30T00:00:00"/>
        <d v="2004-05-01T00:00:00"/>
        <d v="2004-05-04T00:00:00"/>
        <d v="2004-05-05T00:00:00"/>
        <d v="2004-05-06T00:00:00"/>
        <d v="2004-05-28T00:00:00"/>
        <d v="2004-05-29T00:00:00"/>
        <d v="2004-06-02T00:00:00"/>
        <d v="2004-07-12T00:00:00"/>
        <d v="2004-07-13T00:00:00"/>
        <d v="2004-07-14T00:00:00"/>
        <d v="2004-07-15T00:00:00"/>
        <d v="2004-07-20T00:00:00"/>
        <d v="2004-07-28T00:00:00"/>
        <d v="2004-07-29T00:00:00"/>
        <d v="2004-07-30T00:00:00"/>
        <d v="2004-08-02T00:00:00"/>
        <d v="2004-08-03T00:00:00"/>
        <d v="2004-08-04T00:00:00"/>
        <d v="2004-08-05T00:00:00"/>
        <d v="2004-08-10T00:00:00"/>
        <d v="2004-08-11T00:00:00"/>
        <d v="2004-08-17T00:00:00"/>
        <d v="2004-08-18T00:00:00"/>
        <d v="2004-08-20T00:00:00"/>
        <d v="2004-08-21T00:00:00"/>
        <d v="2004-08-23T00:00:00"/>
        <d v="2004-08-24T00:00:00"/>
        <d v="2004-08-26T00:00:00"/>
        <d v="2004-08-27T00:00:00"/>
        <d v="2004-08-31T00:00:00"/>
        <d v="2004-09-01T00:00:00"/>
        <d v="2004-09-03T00:00:00"/>
        <d v="2004-09-04T00:00:00"/>
        <d v="2004-09-07T00:00:00"/>
        <d v="2004-09-08T00:00:00"/>
        <d v="2004-09-09T00:00:00"/>
        <d v="2004-09-10T00:00:00"/>
        <d v="2004-09-14T00:00:00"/>
        <d v="2004-09-15T00:00:00"/>
        <d v="2004-09-16T00:00:00"/>
        <d v="2004-09-17T00:00:00"/>
        <d v="2004-09-22T00:00:00"/>
        <d v="2004-09-23T00:00:00"/>
        <d v="2004-09-27T00:00:00"/>
        <d v="2004-09-28T00:00:00"/>
        <d v="2004-09-29T00:00:00"/>
        <d v="2004-09-30T00:00:00"/>
        <d v="2004-10-01T00:00:00"/>
        <d v="2004-10-02T00:00:00"/>
        <d v="2004-10-04T00:00:00"/>
        <d v="2004-10-07T00:00:00"/>
        <d v="2004-10-13T00:00:00"/>
        <d v="2004-10-14T00:00:00"/>
        <d v="2004-10-15T00:00:00"/>
        <d v="2004-10-16T00:00:00"/>
        <d v="2004-10-18T00:00:00"/>
        <d v="2004-10-19T00:00:00"/>
        <d v="2004-10-20T00:00:00"/>
        <d v="2004-10-21T00:00:00"/>
        <d v="2004-10-22T00:00:00"/>
        <d v="2004-10-25T00:00:00"/>
        <d v="2004-10-26T00:00:00"/>
        <d v="2004-10-27T00:00:00"/>
        <d v="2004-11-17T00:00:00"/>
        <d v="2004-11-18T00:00:00"/>
        <d v="2004-11-19T00:00:00"/>
        <d v="2004-11-27T00:00:00"/>
        <d v="2004-11-30T00:00:00"/>
        <d v="2004-12-01T00:00:00"/>
      </sharedItems>
      <fieldGroup par="7" base="0">
        <rangePr groupBy="months" startDate="2004-01-01T00:00:00" endDate="2004-12-02T00:00:00"/>
        <groupItems count="14">
          <s v="&lt;1/1/2004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12/2/2004"/>
        </groupItems>
      </fieldGroup>
    </cacheField>
    <cacheField name="Num" numFmtId="0">
      <sharedItems containsBlank="1"/>
    </cacheField>
    <cacheField name="Name" numFmtId="0">
      <sharedItems count="10">
        <s v="ACS"/>
        <s v="Cardinal Health"/>
        <s v="ActSys Medical, Inc."/>
        <s v="BioMed Plus, Inc."/>
        <s v="Briggs Corporation"/>
        <s v="Priority Healthcare"/>
        <s v="Tri State Distribution, Inc."/>
        <s v="Gentiva Health Services"/>
        <s v="Blood Diagnostics, Inc."/>
        <s v="Baxter Healthcare Corporation"/>
      </sharedItems>
    </cacheField>
    <cacheField name="Memo" numFmtId="0">
      <sharedItems containsBlank="1" count="6">
        <m/>
        <s v="67210"/>
        <s v="INT014"/>
        <s v="200977"/>
        <s v="940680"/>
        <s v="301376"/>
      </sharedItems>
    </cacheField>
    <cacheField name="Clr" numFmtId="0">
      <sharedItems containsString="0" containsBlank="1" count="1">
        <m/>
      </sharedItems>
    </cacheField>
    <cacheField name="Split" numFmtId="0">
      <sharedItems count="1">
        <s v="2000 · Accounts Payable"/>
      </sharedItems>
    </cacheField>
    <cacheField name="Amount" numFmtId="0">
      <sharedItems containsSemiMixedTypes="0" containsString="0" containsNumber="1" minValue="-2336.2399999999998" maxValue="741427.08"/>
    </cacheField>
    <cacheField name="Quarters" numFmtId="0" databaseField="0">
      <fieldGroup base="0">
        <rangePr groupBy="quarters" startDate="2004-01-01T00:00:00" endDate="2004-12-02T00:00:00"/>
        <groupItems count="6">
          <s v="&lt;1/1/2004"/>
          <s v="Qtr1"/>
          <s v="Qtr2"/>
          <s v="Qtr3"/>
          <s v="Qtr4"/>
          <s v="&gt;12/2/2004"/>
        </groupItems>
      </fieldGroup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5">
  <r>
    <x v="0"/>
    <s v="1053544-03"/>
    <x v="0"/>
    <x v="0"/>
    <x v="0"/>
    <x v="0"/>
    <n v="54.63"/>
  </r>
  <r>
    <x v="0"/>
    <s v="1052976-01"/>
    <x v="0"/>
    <x v="0"/>
    <x v="0"/>
    <x v="0"/>
    <n v="98.75"/>
  </r>
  <r>
    <x v="0"/>
    <s v="1053544-01"/>
    <x v="0"/>
    <x v="0"/>
    <x v="0"/>
    <x v="0"/>
    <n v="224.96"/>
  </r>
  <r>
    <x v="0"/>
    <s v="1053544-02"/>
    <x v="0"/>
    <x v="0"/>
    <x v="0"/>
    <x v="0"/>
    <n v="224.94"/>
  </r>
  <r>
    <x v="1"/>
    <s v="4818189"/>
    <x v="1"/>
    <x v="1"/>
    <x v="0"/>
    <x v="0"/>
    <n v="135"/>
  </r>
  <r>
    <x v="2"/>
    <s v="4820762"/>
    <x v="1"/>
    <x v="1"/>
    <x v="0"/>
    <x v="0"/>
    <n v="55817.37"/>
  </r>
  <r>
    <x v="2"/>
    <s v="4820860"/>
    <x v="1"/>
    <x v="1"/>
    <x v="0"/>
    <x v="0"/>
    <n v="78.349999999999994"/>
  </r>
  <r>
    <x v="3"/>
    <s v="47786"/>
    <x v="2"/>
    <x v="2"/>
    <x v="0"/>
    <x v="0"/>
    <n v="3455"/>
  </r>
  <r>
    <x v="3"/>
    <s v="4822189"/>
    <x v="1"/>
    <x v="1"/>
    <x v="0"/>
    <x v="0"/>
    <n v="650.80999999999995"/>
  </r>
  <r>
    <x v="3"/>
    <s v="4822835"/>
    <x v="1"/>
    <x v="1"/>
    <x v="0"/>
    <x v="0"/>
    <n v="6950.36"/>
  </r>
  <r>
    <x v="4"/>
    <s v="49426"/>
    <x v="2"/>
    <x v="2"/>
    <x v="0"/>
    <x v="0"/>
    <n v="1596"/>
  </r>
  <r>
    <x v="5"/>
    <s v="4936605"/>
    <x v="1"/>
    <x v="1"/>
    <x v="0"/>
    <x v="0"/>
    <n v="18879.05"/>
  </r>
  <r>
    <x v="5"/>
    <s v="4936809"/>
    <x v="1"/>
    <x v="1"/>
    <x v="0"/>
    <x v="0"/>
    <n v="741427.08"/>
  </r>
  <r>
    <x v="5"/>
    <s v="1056106-02"/>
    <x v="0"/>
    <x v="0"/>
    <x v="0"/>
    <x v="0"/>
    <n v="55.69"/>
  </r>
  <r>
    <x v="6"/>
    <s v="4938525"/>
    <x v="1"/>
    <x v="1"/>
    <x v="0"/>
    <x v="0"/>
    <n v="35812.86"/>
  </r>
  <r>
    <x v="7"/>
    <s v="5063491"/>
    <x v="1"/>
    <x v="1"/>
    <x v="0"/>
    <x v="0"/>
    <n v="13466.25"/>
  </r>
  <r>
    <x v="7"/>
    <s v="5063060"/>
    <x v="1"/>
    <x v="1"/>
    <x v="0"/>
    <x v="0"/>
    <n v="24092.33"/>
  </r>
  <r>
    <x v="8"/>
    <s v="5065649"/>
    <x v="1"/>
    <x v="1"/>
    <x v="0"/>
    <x v="0"/>
    <n v="25148.3"/>
  </r>
  <r>
    <x v="9"/>
    <s v="90021858"/>
    <x v="3"/>
    <x v="0"/>
    <x v="0"/>
    <x v="0"/>
    <n v="1107"/>
  </r>
  <r>
    <x v="10"/>
    <s v="5073200"/>
    <x v="1"/>
    <x v="1"/>
    <x v="0"/>
    <x v="0"/>
    <n v="47485.66"/>
  </r>
  <r>
    <x v="10"/>
    <s v="451499-0"/>
    <x v="1"/>
    <x v="1"/>
    <x v="0"/>
    <x v="0"/>
    <n v="-2336.2399999999998"/>
  </r>
  <r>
    <x v="10"/>
    <s v="5072364"/>
    <x v="1"/>
    <x v="1"/>
    <x v="0"/>
    <x v="0"/>
    <n v="3764.5"/>
  </r>
  <r>
    <x v="10"/>
    <s v="1881410 RI"/>
    <x v="4"/>
    <x v="3"/>
    <x v="0"/>
    <x v="0"/>
    <n v="147.49"/>
  </r>
  <r>
    <x v="11"/>
    <s v="5076324"/>
    <x v="1"/>
    <x v="1"/>
    <x v="0"/>
    <x v="0"/>
    <n v="51598.62"/>
  </r>
  <r>
    <x v="11"/>
    <s v="5076343"/>
    <x v="1"/>
    <x v="1"/>
    <x v="0"/>
    <x v="0"/>
    <n v="2946.4"/>
  </r>
  <r>
    <x v="11"/>
    <s v="5075205"/>
    <x v="1"/>
    <x v="1"/>
    <x v="0"/>
    <x v="0"/>
    <n v="10194.74"/>
  </r>
  <r>
    <x v="11"/>
    <s v="5075263"/>
    <x v="1"/>
    <x v="1"/>
    <x v="0"/>
    <x v="0"/>
    <n v="1780.2"/>
  </r>
  <r>
    <x v="11"/>
    <s v="5075385"/>
    <x v="1"/>
    <x v="1"/>
    <x v="0"/>
    <x v="0"/>
    <n v="175.39"/>
  </r>
  <r>
    <x v="11"/>
    <s v="51427"/>
    <x v="2"/>
    <x v="2"/>
    <x v="0"/>
    <x v="0"/>
    <n v="2280"/>
  </r>
  <r>
    <x v="11"/>
    <s v="51426"/>
    <x v="2"/>
    <x v="2"/>
    <x v="0"/>
    <x v="0"/>
    <n v="1125"/>
  </r>
  <r>
    <x v="11"/>
    <s v="1882511 RI"/>
    <x v="4"/>
    <x v="3"/>
    <x v="0"/>
    <x v="0"/>
    <n v="77.3"/>
  </r>
  <r>
    <x v="12"/>
    <s v="52043"/>
    <x v="2"/>
    <x v="2"/>
    <x v="0"/>
    <x v="0"/>
    <n v="4500"/>
  </r>
  <r>
    <x v="12"/>
    <s v="52077"/>
    <x v="2"/>
    <x v="2"/>
    <x v="0"/>
    <x v="0"/>
    <n v="4500"/>
  </r>
  <r>
    <x v="13"/>
    <s v="5123441"/>
    <x v="1"/>
    <x v="1"/>
    <x v="0"/>
    <x v="0"/>
    <n v="53689.91"/>
  </r>
  <r>
    <x v="13"/>
    <s v="458997-0"/>
    <x v="1"/>
    <x v="1"/>
    <x v="0"/>
    <x v="0"/>
    <n v="-211.97"/>
  </r>
  <r>
    <x v="14"/>
    <s v="5126640"/>
    <x v="1"/>
    <x v="1"/>
    <x v="0"/>
    <x v="0"/>
    <n v="135"/>
  </r>
  <r>
    <x v="14"/>
    <s v="5126954"/>
    <x v="1"/>
    <x v="1"/>
    <x v="0"/>
    <x v="0"/>
    <n v="39778.269999999997"/>
  </r>
  <r>
    <x v="14"/>
    <s v="5127063"/>
    <x v="1"/>
    <x v="1"/>
    <x v="0"/>
    <x v="0"/>
    <n v="256.08999999999997"/>
  </r>
  <r>
    <x v="14"/>
    <s v="5128617"/>
    <x v="1"/>
    <x v="1"/>
    <x v="0"/>
    <x v="0"/>
    <n v="62691.45"/>
  </r>
  <r>
    <x v="14"/>
    <s v="52163"/>
    <x v="2"/>
    <x v="2"/>
    <x v="0"/>
    <x v="0"/>
    <n v="97"/>
  </r>
  <r>
    <x v="15"/>
    <s v="5206080"/>
    <x v="1"/>
    <x v="1"/>
    <x v="0"/>
    <x v="0"/>
    <n v="59.86"/>
  </r>
  <r>
    <x v="15"/>
    <s v="53169"/>
    <x v="2"/>
    <x v="2"/>
    <x v="0"/>
    <x v="0"/>
    <n v="3375"/>
  </r>
  <r>
    <x v="16"/>
    <s v="5207998"/>
    <x v="1"/>
    <x v="1"/>
    <x v="0"/>
    <x v="0"/>
    <n v="14343.26"/>
  </r>
  <r>
    <x v="16"/>
    <s v="5209588"/>
    <x v="1"/>
    <x v="1"/>
    <x v="0"/>
    <x v="0"/>
    <n v="53731.62"/>
  </r>
  <r>
    <x v="16"/>
    <s v="53185"/>
    <x v="2"/>
    <x v="2"/>
    <x v="0"/>
    <x v="0"/>
    <n v="7795"/>
  </r>
  <r>
    <x v="17"/>
    <s v="5210750"/>
    <x v="1"/>
    <x v="1"/>
    <x v="0"/>
    <x v="0"/>
    <n v="28764.78"/>
  </r>
  <r>
    <x v="17"/>
    <s v="5212089"/>
    <x v="1"/>
    <x v="1"/>
    <x v="0"/>
    <x v="0"/>
    <n v="288.27"/>
  </r>
  <r>
    <x v="17"/>
    <s v="1417331"/>
    <x v="5"/>
    <x v="4"/>
    <x v="0"/>
    <x v="0"/>
    <n v="8649.6"/>
  </r>
  <r>
    <x v="18"/>
    <s v="5213679"/>
    <x v="1"/>
    <x v="1"/>
    <x v="0"/>
    <x v="0"/>
    <n v="35186.11"/>
  </r>
  <r>
    <x v="18"/>
    <s v="5213707"/>
    <x v="1"/>
    <x v="1"/>
    <x v="0"/>
    <x v="0"/>
    <n v="10118.59"/>
  </r>
  <r>
    <x v="18"/>
    <s v="5215800"/>
    <x v="1"/>
    <x v="1"/>
    <x v="0"/>
    <x v="0"/>
    <n v="66347.55"/>
  </r>
  <r>
    <x v="18"/>
    <s v="53250"/>
    <x v="2"/>
    <x v="2"/>
    <x v="0"/>
    <x v="0"/>
    <n v="5645"/>
  </r>
  <r>
    <x v="18"/>
    <s v="53260"/>
    <x v="2"/>
    <x v="2"/>
    <x v="0"/>
    <x v="0"/>
    <n v="7795"/>
  </r>
  <r>
    <x v="19"/>
    <s v="5224088"/>
    <x v="1"/>
    <x v="1"/>
    <x v="0"/>
    <x v="0"/>
    <n v="60675.56"/>
  </r>
  <r>
    <x v="20"/>
    <s v="5239962"/>
    <x v="1"/>
    <x v="1"/>
    <x v="0"/>
    <x v="0"/>
    <n v="19497.919999999998"/>
  </r>
  <r>
    <x v="20"/>
    <s v="5242130"/>
    <x v="1"/>
    <x v="1"/>
    <x v="0"/>
    <x v="0"/>
    <n v="38638.74"/>
  </r>
  <r>
    <x v="20"/>
    <s v="53577"/>
    <x v="2"/>
    <x v="2"/>
    <x v="0"/>
    <x v="0"/>
    <n v="9030"/>
  </r>
  <r>
    <x v="21"/>
    <s v="53631"/>
    <x v="2"/>
    <x v="2"/>
    <x v="0"/>
    <x v="0"/>
    <n v="2495"/>
  </r>
  <r>
    <x v="22"/>
    <s v="5245528"/>
    <x v="1"/>
    <x v="1"/>
    <x v="0"/>
    <x v="0"/>
    <n v="11538.36"/>
  </r>
  <r>
    <x v="23"/>
    <s v="5248971"/>
    <x v="1"/>
    <x v="1"/>
    <x v="0"/>
    <x v="0"/>
    <n v="135"/>
  </r>
  <r>
    <x v="23"/>
    <s v="5250027"/>
    <x v="1"/>
    <x v="1"/>
    <x v="0"/>
    <x v="0"/>
    <n v="89570.84"/>
  </r>
  <r>
    <x v="23"/>
    <s v="5250028"/>
    <x v="1"/>
    <x v="1"/>
    <x v="0"/>
    <x v="0"/>
    <n v="373.96"/>
  </r>
  <r>
    <x v="24"/>
    <s v="5251388"/>
    <x v="1"/>
    <x v="1"/>
    <x v="0"/>
    <x v="0"/>
    <n v="24631.83"/>
  </r>
  <r>
    <x v="24"/>
    <s v="5253225"/>
    <x v="1"/>
    <x v="1"/>
    <x v="0"/>
    <x v="0"/>
    <n v="69548.820000000007"/>
  </r>
  <r>
    <x v="24"/>
    <s v="53764"/>
    <x v="2"/>
    <x v="2"/>
    <x v="0"/>
    <x v="0"/>
    <n v="2475"/>
  </r>
  <r>
    <x v="25"/>
    <s v="294323"/>
    <x v="6"/>
    <x v="5"/>
    <x v="0"/>
    <x v="0"/>
    <n v="91.02"/>
  </r>
  <r>
    <x v="26"/>
    <s v="5258782"/>
    <x v="1"/>
    <x v="1"/>
    <x v="0"/>
    <x v="0"/>
    <n v="24949.1"/>
  </r>
  <r>
    <x v="27"/>
    <s v="5265144"/>
    <x v="1"/>
    <x v="1"/>
    <x v="0"/>
    <x v="0"/>
    <n v="16141.27"/>
  </r>
  <r>
    <x v="27"/>
    <s v="5265195"/>
    <x v="1"/>
    <x v="1"/>
    <x v="0"/>
    <x v="0"/>
    <n v="7011.84"/>
  </r>
  <r>
    <x v="28"/>
    <m/>
    <x v="7"/>
    <x v="1"/>
    <x v="0"/>
    <x v="0"/>
    <n v="0"/>
  </r>
  <r>
    <x v="28"/>
    <s v="5269965"/>
    <x v="1"/>
    <x v="1"/>
    <x v="0"/>
    <x v="0"/>
    <n v="55752.43"/>
  </r>
  <r>
    <x v="29"/>
    <s v="1443007"/>
    <x v="5"/>
    <x v="4"/>
    <x v="0"/>
    <x v="0"/>
    <n v="8649.6"/>
  </r>
  <r>
    <x v="30"/>
    <s v="5282827"/>
    <x v="1"/>
    <x v="1"/>
    <x v="0"/>
    <x v="0"/>
    <n v="21524"/>
  </r>
  <r>
    <x v="30"/>
    <s v="5282830"/>
    <x v="1"/>
    <x v="1"/>
    <x v="0"/>
    <x v="0"/>
    <n v="12914.4"/>
  </r>
  <r>
    <x v="31"/>
    <s v="5288088"/>
    <x v="1"/>
    <x v="1"/>
    <x v="0"/>
    <x v="0"/>
    <n v="37.81"/>
  </r>
  <r>
    <x v="32"/>
    <s v="5290280"/>
    <x v="1"/>
    <x v="1"/>
    <x v="0"/>
    <x v="0"/>
    <n v="1493.85"/>
  </r>
  <r>
    <x v="32"/>
    <s v="5290758"/>
    <x v="1"/>
    <x v="1"/>
    <x v="0"/>
    <x v="0"/>
    <n v="114.85"/>
  </r>
  <r>
    <x v="33"/>
    <s v="5292174"/>
    <x v="1"/>
    <x v="1"/>
    <x v="0"/>
    <x v="0"/>
    <n v="43109.15"/>
  </r>
  <r>
    <x v="33"/>
    <s v="54203"/>
    <x v="2"/>
    <x v="2"/>
    <x v="0"/>
    <x v="0"/>
    <n v="6800"/>
  </r>
  <r>
    <x v="34"/>
    <s v="54253"/>
    <x v="2"/>
    <x v="2"/>
    <x v="0"/>
    <x v="0"/>
    <n v="2460"/>
  </r>
  <r>
    <x v="34"/>
    <s v="54252"/>
    <x v="2"/>
    <x v="2"/>
    <x v="0"/>
    <x v="0"/>
    <n v="1245"/>
  </r>
  <r>
    <x v="34"/>
    <s v="5295079"/>
    <x v="1"/>
    <x v="1"/>
    <x v="0"/>
    <x v="0"/>
    <n v="25760.94"/>
  </r>
  <r>
    <x v="35"/>
    <s v="1450354"/>
    <x v="5"/>
    <x v="4"/>
    <x v="0"/>
    <x v="0"/>
    <n v="8649.6"/>
  </r>
  <r>
    <x v="36"/>
    <s v="5302134"/>
    <x v="1"/>
    <x v="1"/>
    <x v="0"/>
    <x v="0"/>
    <n v="34702.269999999997"/>
  </r>
  <r>
    <x v="37"/>
    <s v="5308058"/>
    <x v="1"/>
    <x v="1"/>
    <x v="0"/>
    <x v="0"/>
    <n v="25115.78"/>
  </r>
  <r>
    <x v="38"/>
    <s v="54463"/>
    <x v="2"/>
    <x v="2"/>
    <x v="0"/>
    <x v="0"/>
    <n v="3620"/>
  </r>
  <r>
    <x v="38"/>
    <s v="5312444"/>
    <x v="1"/>
    <x v="1"/>
    <x v="0"/>
    <x v="0"/>
    <n v="35755.040000000001"/>
  </r>
  <r>
    <x v="39"/>
    <s v="5318557"/>
    <x v="1"/>
    <x v="1"/>
    <x v="0"/>
    <x v="0"/>
    <n v="2681.16"/>
  </r>
  <r>
    <x v="39"/>
    <s v="5316373"/>
    <x v="1"/>
    <x v="1"/>
    <x v="0"/>
    <x v="0"/>
    <n v="23012.31"/>
  </r>
  <r>
    <x v="40"/>
    <s v="5318957"/>
    <x v="1"/>
    <x v="1"/>
    <x v="0"/>
    <x v="0"/>
    <n v="3841.01"/>
  </r>
  <r>
    <x v="41"/>
    <s v="5319879"/>
    <x v="1"/>
    <x v="1"/>
    <x v="0"/>
    <x v="0"/>
    <n v="44946.65"/>
  </r>
  <r>
    <x v="42"/>
    <s v="5322296"/>
    <x v="1"/>
    <x v="1"/>
    <x v="0"/>
    <x v="0"/>
    <n v="52937.4"/>
  </r>
  <r>
    <x v="43"/>
    <s v="5326758"/>
    <x v="1"/>
    <x v="1"/>
    <x v="0"/>
    <x v="0"/>
    <n v="76092.44"/>
  </r>
  <r>
    <x v="43"/>
    <s v="5325488"/>
    <x v="1"/>
    <x v="1"/>
    <x v="0"/>
    <x v="0"/>
    <n v="136.47999999999999"/>
  </r>
  <r>
    <x v="43"/>
    <s v="5325150"/>
    <x v="1"/>
    <x v="1"/>
    <x v="0"/>
    <x v="0"/>
    <n v="12014.8"/>
  </r>
  <r>
    <x v="43"/>
    <s v="3038"/>
    <x v="6"/>
    <x v="5"/>
    <x v="0"/>
    <x v="0"/>
    <n v="60.68"/>
  </r>
  <r>
    <x v="44"/>
    <s v="5328458"/>
    <x v="1"/>
    <x v="1"/>
    <x v="0"/>
    <x v="0"/>
    <n v="25552.44"/>
  </r>
  <r>
    <x v="44"/>
    <s v="5327873"/>
    <x v="1"/>
    <x v="1"/>
    <x v="0"/>
    <x v="0"/>
    <n v="68140.009999999995"/>
  </r>
  <r>
    <x v="44"/>
    <s v="5328479"/>
    <x v="1"/>
    <x v="1"/>
    <x v="0"/>
    <x v="0"/>
    <n v="1397.64"/>
  </r>
  <r>
    <x v="44"/>
    <s v="5328490"/>
    <x v="1"/>
    <x v="1"/>
    <x v="0"/>
    <x v="0"/>
    <n v="90"/>
  </r>
  <r>
    <x v="45"/>
    <s v="5333594"/>
    <x v="1"/>
    <x v="1"/>
    <x v="0"/>
    <x v="0"/>
    <n v="1146.5"/>
  </r>
  <r>
    <x v="45"/>
    <s v="54700"/>
    <x v="2"/>
    <x v="2"/>
    <x v="0"/>
    <x v="0"/>
    <n v="6180"/>
  </r>
  <r>
    <x v="46"/>
    <s v="5336677"/>
    <x v="1"/>
    <x v="1"/>
    <x v="0"/>
    <x v="0"/>
    <n v="6966.27"/>
  </r>
  <r>
    <x v="47"/>
    <s v="5339386"/>
    <x v="1"/>
    <x v="1"/>
    <x v="0"/>
    <x v="0"/>
    <n v="61770.7"/>
  </r>
  <r>
    <x v="48"/>
    <s v="5341773"/>
    <x v="1"/>
    <x v="1"/>
    <x v="0"/>
    <x v="0"/>
    <n v="38762.81"/>
  </r>
  <r>
    <x v="49"/>
    <s v="5350801"/>
    <x v="1"/>
    <x v="1"/>
    <x v="0"/>
    <x v="0"/>
    <n v="28405.46"/>
  </r>
  <r>
    <x v="49"/>
    <s v="54891"/>
    <x v="2"/>
    <x v="2"/>
    <x v="0"/>
    <x v="0"/>
    <n v="2485"/>
  </r>
  <r>
    <x v="50"/>
    <s v="5352580"/>
    <x v="1"/>
    <x v="1"/>
    <x v="0"/>
    <x v="0"/>
    <n v="7902.72"/>
  </r>
  <r>
    <x v="50"/>
    <s v="54929"/>
    <x v="2"/>
    <x v="2"/>
    <x v="0"/>
    <x v="0"/>
    <n v="2239"/>
  </r>
  <r>
    <x v="51"/>
    <s v="5359495"/>
    <x v="1"/>
    <x v="1"/>
    <x v="0"/>
    <x v="0"/>
    <n v="125731.11"/>
  </r>
  <r>
    <x v="51"/>
    <s v="54986"/>
    <x v="2"/>
    <x v="2"/>
    <x v="0"/>
    <x v="0"/>
    <n v="2239"/>
  </r>
  <r>
    <x v="51"/>
    <s v="56286"/>
    <x v="8"/>
    <x v="0"/>
    <x v="0"/>
    <x v="0"/>
    <n v="2079"/>
  </r>
  <r>
    <x v="52"/>
    <s v="5362304"/>
    <x v="1"/>
    <x v="1"/>
    <x v="0"/>
    <x v="0"/>
    <n v="77008.539999999994"/>
  </r>
  <r>
    <x v="52"/>
    <s v="5361060"/>
    <x v="1"/>
    <x v="1"/>
    <x v="0"/>
    <x v="0"/>
    <n v="21864.84"/>
  </r>
  <r>
    <x v="53"/>
    <s v="55076"/>
    <x v="2"/>
    <x v="2"/>
    <x v="0"/>
    <x v="0"/>
    <n v="7578.2"/>
  </r>
  <r>
    <x v="54"/>
    <s v="5366581"/>
    <x v="1"/>
    <x v="1"/>
    <x v="0"/>
    <x v="0"/>
    <n v="7093.6"/>
  </r>
  <r>
    <x v="54"/>
    <s v="5366604"/>
    <x v="1"/>
    <x v="1"/>
    <x v="0"/>
    <x v="0"/>
    <n v="3134.26"/>
  </r>
  <r>
    <x v="54"/>
    <s v="1475292"/>
    <x v="5"/>
    <x v="4"/>
    <x v="0"/>
    <x v="0"/>
    <n v="8649.6"/>
  </r>
  <r>
    <x v="54"/>
    <m/>
    <x v="1"/>
    <x v="1"/>
    <x v="0"/>
    <x v="0"/>
    <n v="106.86"/>
  </r>
  <r>
    <x v="55"/>
    <s v="5369178"/>
    <x v="1"/>
    <x v="1"/>
    <x v="0"/>
    <x v="0"/>
    <n v="3074.81"/>
  </r>
  <r>
    <x v="56"/>
    <s v="5371483"/>
    <x v="1"/>
    <x v="1"/>
    <x v="0"/>
    <x v="0"/>
    <n v="135"/>
  </r>
  <r>
    <x v="57"/>
    <s v="5373484"/>
    <x v="1"/>
    <x v="1"/>
    <x v="0"/>
    <x v="0"/>
    <n v="94996.56"/>
  </r>
  <r>
    <x v="58"/>
    <s v="5380885"/>
    <x v="1"/>
    <x v="1"/>
    <x v="0"/>
    <x v="0"/>
    <n v="5.54"/>
  </r>
  <r>
    <x v="59"/>
    <s v="5392705"/>
    <x v="1"/>
    <x v="1"/>
    <x v="0"/>
    <x v="0"/>
    <n v="910.36"/>
  </r>
  <r>
    <x v="59"/>
    <s v="55411"/>
    <x v="2"/>
    <x v="2"/>
    <x v="0"/>
    <x v="0"/>
    <n v="2475"/>
  </r>
  <r>
    <x v="59"/>
    <s v="55423"/>
    <x v="2"/>
    <x v="2"/>
    <x v="0"/>
    <x v="0"/>
    <n v="575"/>
  </r>
  <r>
    <x v="60"/>
    <s v="5395684"/>
    <x v="1"/>
    <x v="1"/>
    <x v="0"/>
    <x v="0"/>
    <n v="32978.22"/>
  </r>
  <r>
    <x v="61"/>
    <s v="5398540"/>
    <x v="1"/>
    <x v="1"/>
    <x v="0"/>
    <x v="0"/>
    <n v="4515.84"/>
  </r>
  <r>
    <x v="61"/>
    <s v="5398550"/>
    <x v="1"/>
    <x v="1"/>
    <x v="0"/>
    <x v="0"/>
    <n v="4.88"/>
  </r>
  <r>
    <x v="62"/>
    <s v="490486-0"/>
    <x v="1"/>
    <x v="1"/>
    <x v="0"/>
    <x v="0"/>
    <n v="-65.12"/>
  </r>
  <r>
    <x v="63"/>
    <s v="5402042"/>
    <x v="1"/>
    <x v="1"/>
    <x v="0"/>
    <x v="0"/>
    <n v="4.07"/>
  </r>
  <r>
    <x v="64"/>
    <s v="55520"/>
    <x v="2"/>
    <x v="2"/>
    <x v="0"/>
    <x v="0"/>
    <n v="224"/>
  </r>
  <r>
    <x v="64"/>
    <s v="5406676"/>
    <x v="1"/>
    <x v="1"/>
    <x v="0"/>
    <x v="0"/>
    <n v="60023.88"/>
  </r>
  <r>
    <x v="64"/>
    <s v="5404641"/>
    <x v="1"/>
    <x v="1"/>
    <x v="0"/>
    <x v="0"/>
    <n v="3583.66"/>
  </r>
  <r>
    <x v="65"/>
    <s v="5409261"/>
    <x v="1"/>
    <x v="1"/>
    <x v="0"/>
    <x v="0"/>
    <n v="49388.66"/>
  </r>
  <r>
    <x v="65"/>
    <s v="1490533"/>
    <x v="5"/>
    <x v="4"/>
    <x v="0"/>
    <x v="0"/>
    <n v="4324.8"/>
  </r>
  <r>
    <x v="66"/>
    <s v="5412519"/>
    <x v="1"/>
    <x v="1"/>
    <x v="0"/>
    <x v="0"/>
    <n v="7914.91"/>
  </r>
  <r>
    <x v="66"/>
    <s v="5410194"/>
    <x v="1"/>
    <x v="1"/>
    <x v="0"/>
    <x v="0"/>
    <n v="33868.800000000003"/>
  </r>
  <r>
    <x v="66"/>
    <s v="55568"/>
    <x v="2"/>
    <x v="2"/>
    <x v="0"/>
    <x v="0"/>
    <n v="921"/>
  </r>
  <r>
    <x v="67"/>
    <s v="5414080"/>
    <x v="1"/>
    <x v="1"/>
    <x v="0"/>
    <x v="0"/>
    <n v="87788.85"/>
  </r>
  <r>
    <x v="67"/>
    <s v="5414085"/>
    <x v="1"/>
    <x v="1"/>
    <x v="0"/>
    <x v="0"/>
    <n v="70"/>
  </r>
  <r>
    <x v="67"/>
    <s v="5413521"/>
    <x v="1"/>
    <x v="1"/>
    <x v="0"/>
    <x v="0"/>
    <n v="20966.95"/>
  </r>
  <r>
    <x v="67"/>
    <s v="5413577"/>
    <x v="1"/>
    <x v="1"/>
    <x v="0"/>
    <x v="0"/>
    <n v="1029.22"/>
  </r>
  <r>
    <x v="68"/>
    <s v="5417899"/>
    <x v="1"/>
    <x v="1"/>
    <x v="0"/>
    <x v="0"/>
    <n v="40912.28"/>
  </r>
  <r>
    <x v="69"/>
    <s v="5420091"/>
    <x v="1"/>
    <x v="1"/>
    <x v="0"/>
    <x v="0"/>
    <n v="6773.76"/>
  </r>
  <r>
    <x v="69"/>
    <s v="5421477"/>
    <x v="1"/>
    <x v="1"/>
    <x v="0"/>
    <x v="0"/>
    <n v="35.29"/>
  </r>
  <r>
    <x v="69"/>
    <s v="5420533"/>
    <x v="1"/>
    <x v="1"/>
    <x v="0"/>
    <x v="0"/>
    <n v="90"/>
  </r>
  <r>
    <x v="69"/>
    <s v="5420479"/>
    <x v="1"/>
    <x v="1"/>
    <x v="0"/>
    <x v="0"/>
    <n v="56346.879999999997"/>
  </r>
  <r>
    <x v="69"/>
    <s v="55640"/>
    <x v="2"/>
    <x v="2"/>
    <x v="0"/>
    <x v="0"/>
    <n v="8440"/>
  </r>
  <r>
    <x v="70"/>
    <s v="5424319"/>
    <x v="1"/>
    <x v="1"/>
    <x v="0"/>
    <x v="0"/>
    <n v="41285.800000000003"/>
  </r>
  <r>
    <x v="71"/>
    <s v="1512935"/>
    <x v="5"/>
    <x v="4"/>
    <x v="0"/>
    <x v="0"/>
    <n v="4441.5600000000004"/>
  </r>
  <r>
    <x v="72"/>
    <s v="5468891"/>
    <x v="1"/>
    <x v="1"/>
    <x v="0"/>
    <x v="0"/>
    <n v="58962.19"/>
  </r>
  <r>
    <x v="72"/>
    <s v="5467902"/>
    <x v="1"/>
    <x v="1"/>
    <x v="0"/>
    <x v="0"/>
    <n v="1134.3399999999999"/>
  </r>
  <r>
    <x v="72"/>
    <s v="56080"/>
    <x v="2"/>
    <x v="2"/>
    <x v="0"/>
    <x v="0"/>
    <n v="5268"/>
  </r>
  <r>
    <x v="73"/>
    <s v="57835"/>
    <x v="8"/>
    <x v="0"/>
    <x v="0"/>
    <x v="0"/>
    <n v="3810"/>
  </r>
  <r>
    <x v="74"/>
    <s v="5483710"/>
    <x v="1"/>
    <x v="1"/>
    <x v="0"/>
    <x v="0"/>
    <n v="28555.19"/>
  </r>
  <r>
    <x v="75"/>
    <s v="5486451"/>
    <x v="1"/>
    <x v="1"/>
    <x v="0"/>
    <x v="0"/>
    <n v="58238.7"/>
  </r>
  <r>
    <x v="75"/>
    <s v="5487733"/>
    <x v="1"/>
    <x v="1"/>
    <x v="0"/>
    <x v="0"/>
    <n v="15833.81"/>
  </r>
  <r>
    <x v="75"/>
    <s v="5487786"/>
    <x v="1"/>
    <x v="1"/>
    <x v="0"/>
    <x v="0"/>
    <n v="3154.51"/>
  </r>
  <r>
    <x v="75"/>
    <s v="56236"/>
    <x v="2"/>
    <x v="2"/>
    <x v="0"/>
    <x v="0"/>
    <n v="8430"/>
  </r>
  <r>
    <x v="75"/>
    <s v="1521155"/>
    <x v="5"/>
    <x v="4"/>
    <x v="0"/>
    <x v="0"/>
    <n v="4441.5600000000004"/>
  </r>
  <r>
    <x v="75"/>
    <s v="58046"/>
    <x v="8"/>
    <x v="0"/>
    <x v="0"/>
    <x v="0"/>
    <n v="1903"/>
  </r>
  <r>
    <x v="75"/>
    <m/>
    <x v="9"/>
    <x v="0"/>
    <x v="0"/>
    <x v="0"/>
    <n v="240.32"/>
  </r>
  <r>
    <x v="76"/>
    <s v="5491343"/>
    <x v="1"/>
    <x v="1"/>
    <x v="0"/>
    <x v="0"/>
    <n v="74564.429999999993"/>
  </r>
  <r>
    <x v="76"/>
    <s v="5489142"/>
    <x v="1"/>
    <x v="1"/>
    <x v="0"/>
    <x v="0"/>
    <n v="38857.2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dataOnRows="1" applyNumberFormats="0" applyBorderFormats="0" applyFontFormats="0" applyPatternFormats="0" applyAlignmentFormats="0" applyWidthHeightFormats="1" dataCaption="Data" updatedVersion="2" asteriskTotals="1" showMemberPropertyTips="0" useAutoFormatting="1" itemPrintTitles="1" createdVersion="1" indent="0" compact="0" compactData="0" gridDropZones="1">
  <location ref="A3:F15" firstHeaderRow="1" firstDataRow="2" firstDataCol="1"/>
  <pivotFields count="8">
    <pivotField compact="0" numFmtId="164" outline="0" subtotalTop="0" showAll="0" includeNewItemsInFilter="1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ubtotalTop="0" showAll="0" includeNewItemsInFilter="1"/>
    <pivotField axis="axisRow" compact="0" outline="0" subtotalTop="0" showAll="0" includeNewItemsInFilter="1">
      <items count="11">
        <item x="0"/>
        <item x="2"/>
        <item x="9"/>
        <item x="3"/>
        <item x="8"/>
        <item x="4"/>
        <item x="1"/>
        <item x="7"/>
        <item x="5"/>
        <item x="6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numFmtId="40" outline="0" subtotalTop="0" showAll="0" includeNewItemsInFilter="1"/>
    <pivotField axis="axisCol" compact="0" outline="0" subtotalTop="0" showAll="0" includeNewItemsInFilter="1" defaultSubtotal="0">
      <items count="6">
        <item x="0"/>
        <item x="1"/>
        <item x="2"/>
        <item x="3"/>
        <item x="4"/>
        <item x="5"/>
      </items>
    </pivotField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7"/>
  </colFields>
  <colItems count="5">
    <i>
      <x v="1"/>
    </i>
    <i>
      <x v="2"/>
    </i>
    <i>
      <x v="3"/>
    </i>
    <i>
      <x v="4"/>
    </i>
    <i t="grand">
      <x/>
    </i>
  </colItems>
  <dataFields count="1">
    <dataField name="Sum of Amount" fld="6" baseField="0" baseItem="0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F15"/>
  <sheetViews>
    <sheetView workbookViewId="0">
      <selection activeCell="A5" sqref="A5:A14"/>
    </sheetView>
  </sheetViews>
  <sheetFormatPr defaultRowHeight="12.75"/>
  <cols>
    <col min="1" max="1" width="27.33203125" bestFit="1" customWidth="1"/>
    <col min="2" max="5" width="11.1640625" bestFit="1" customWidth="1"/>
    <col min="6" max="6" width="11.6640625" bestFit="1" customWidth="1"/>
    <col min="7" max="12" width="11" bestFit="1" customWidth="1"/>
    <col min="13" max="13" width="11.6640625" bestFit="1" customWidth="1"/>
    <col min="14" max="78" width="11.5" bestFit="1" customWidth="1"/>
    <col min="79" max="79" width="11.6640625" bestFit="1" customWidth="1"/>
  </cols>
  <sheetData>
    <row r="3" spans="1:6">
      <c r="A3" s="13" t="s">
        <v>186</v>
      </c>
      <c r="B3" s="13" t="s">
        <v>187</v>
      </c>
      <c r="C3" s="11"/>
      <c r="D3" s="11"/>
      <c r="E3" s="11"/>
      <c r="F3" s="12"/>
    </row>
    <row r="4" spans="1:6">
      <c r="A4" s="13" t="s">
        <v>2</v>
      </c>
      <c r="B4" s="10" t="s">
        <v>188</v>
      </c>
      <c r="C4" s="26" t="s">
        <v>189</v>
      </c>
      <c r="D4" s="26" t="s">
        <v>190</v>
      </c>
      <c r="E4" s="26" t="s">
        <v>191</v>
      </c>
      <c r="F4" s="16" t="s">
        <v>185</v>
      </c>
    </row>
    <row r="5" spans="1:6">
      <c r="A5" s="10" t="s">
        <v>8</v>
      </c>
      <c r="B5" s="20">
        <v>658.97</v>
      </c>
      <c r="C5" s="21"/>
      <c r="D5" s="21"/>
      <c r="E5" s="21"/>
      <c r="F5" s="17">
        <v>658.97</v>
      </c>
    </row>
    <row r="6" spans="1:6">
      <c r="A6" s="14" t="s">
        <v>19</v>
      </c>
      <c r="B6" s="22">
        <v>5051</v>
      </c>
      <c r="C6" s="23">
        <v>12502</v>
      </c>
      <c r="D6" s="23">
        <v>73456.2</v>
      </c>
      <c r="E6" s="23">
        <v>26333</v>
      </c>
      <c r="F6" s="18">
        <v>117342.2</v>
      </c>
    </row>
    <row r="7" spans="1:6">
      <c r="A7" s="14" t="s">
        <v>182</v>
      </c>
      <c r="B7" s="22"/>
      <c r="C7" s="23"/>
      <c r="D7" s="23"/>
      <c r="E7" s="23">
        <v>240.32</v>
      </c>
      <c r="F7" s="18">
        <v>240.32</v>
      </c>
    </row>
    <row r="8" spans="1:6">
      <c r="A8" s="14" t="s">
        <v>32</v>
      </c>
      <c r="B8" s="22"/>
      <c r="C8" s="23">
        <v>1107</v>
      </c>
      <c r="D8" s="23"/>
      <c r="E8" s="23"/>
      <c r="F8" s="18">
        <v>1107</v>
      </c>
    </row>
    <row r="9" spans="1:6">
      <c r="A9" s="14" t="s">
        <v>132</v>
      </c>
      <c r="B9" s="22"/>
      <c r="C9" s="23"/>
      <c r="D9" s="23">
        <v>2079</v>
      </c>
      <c r="E9" s="23">
        <v>5713</v>
      </c>
      <c r="F9" s="18">
        <v>7792</v>
      </c>
    </row>
    <row r="10" spans="1:6">
      <c r="A10" s="14" t="s">
        <v>37</v>
      </c>
      <c r="B10" s="22"/>
      <c r="C10" s="23">
        <v>224.79</v>
      </c>
      <c r="D10" s="23"/>
      <c r="E10" s="23"/>
      <c r="F10" s="18">
        <v>224.79</v>
      </c>
    </row>
    <row r="11" spans="1:6">
      <c r="A11" s="14" t="s">
        <v>14</v>
      </c>
      <c r="B11" s="22">
        <v>859750.88</v>
      </c>
      <c r="C11" s="23">
        <v>334654.90000000002</v>
      </c>
      <c r="D11" s="23">
        <v>1518569.81</v>
      </c>
      <c r="E11" s="23">
        <v>825939.48</v>
      </c>
      <c r="F11" s="18">
        <v>3538915.07</v>
      </c>
    </row>
    <row r="12" spans="1:6">
      <c r="A12" s="14" t="s">
        <v>89</v>
      </c>
      <c r="B12" s="22"/>
      <c r="C12" s="23"/>
      <c r="D12" s="23">
        <v>0</v>
      </c>
      <c r="E12" s="23"/>
      <c r="F12" s="18">
        <v>0</v>
      </c>
    </row>
    <row r="13" spans="1:6">
      <c r="A13" s="14" t="s">
        <v>64</v>
      </c>
      <c r="B13" s="22"/>
      <c r="C13" s="23"/>
      <c r="D13" s="23">
        <v>34598.400000000001</v>
      </c>
      <c r="E13" s="23">
        <v>13207.92</v>
      </c>
      <c r="F13" s="18">
        <v>47806.32</v>
      </c>
    </row>
    <row r="14" spans="1:6">
      <c r="A14" s="14" t="s">
        <v>84</v>
      </c>
      <c r="B14" s="22"/>
      <c r="C14" s="23"/>
      <c r="D14" s="23">
        <v>151.69999999999999</v>
      </c>
      <c r="E14" s="23"/>
      <c r="F14" s="18">
        <v>151.69999999999999</v>
      </c>
    </row>
    <row r="15" spans="1:6">
      <c r="A15" s="15" t="s">
        <v>185</v>
      </c>
      <c r="B15" s="24">
        <v>865460.85</v>
      </c>
      <c r="C15" s="25">
        <v>348488.69</v>
      </c>
      <c r="D15" s="25">
        <v>1628855.11</v>
      </c>
      <c r="E15" s="25">
        <v>871433.72</v>
      </c>
      <c r="F15" s="19">
        <v>3714238.37</v>
      </c>
    </row>
  </sheetData>
  <phoneticPr fontId="6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C2:P167"/>
  <sheetViews>
    <sheetView tabSelected="1" topLeftCell="J2" workbookViewId="0">
      <selection activeCell="L8" sqref="L8"/>
    </sheetView>
  </sheetViews>
  <sheetFormatPr defaultRowHeight="11.25"/>
  <cols>
    <col min="1" max="2" width="9.33203125" style="2"/>
    <col min="3" max="3" width="11.83203125" style="2" bestFit="1" customWidth="1"/>
    <col min="4" max="4" width="10" style="2" bestFit="1" customWidth="1"/>
    <col min="5" max="5" width="31" style="2" bestFit="1" customWidth="1"/>
    <col min="6" max="6" width="8.1640625" style="2" bestFit="1" customWidth="1"/>
    <col min="7" max="7" width="3.83203125" style="2" bestFit="1" customWidth="1"/>
    <col min="8" max="8" width="26.1640625" style="2" bestFit="1" customWidth="1"/>
    <col min="9" max="9" width="11.33203125" style="2" bestFit="1" customWidth="1"/>
    <col min="10" max="10" width="9.33203125" style="2"/>
    <col min="11" max="11" width="30" style="2" customWidth="1"/>
    <col min="12" max="16384" width="9.33203125" style="2"/>
  </cols>
  <sheetData>
    <row r="2" spans="3:16" ht="12" thickBot="1">
      <c r="C2" s="1" t="s">
        <v>0</v>
      </c>
      <c r="D2" s="1" t="s">
        <v>1</v>
      </c>
      <c r="E2" s="1" t="s">
        <v>2</v>
      </c>
      <c r="F2" s="1" t="s">
        <v>3</v>
      </c>
      <c r="G2" s="1" t="s">
        <v>4</v>
      </c>
      <c r="H2" s="1" t="s">
        <v>5</v>
      </c>
      <c r="I2" s="1" t="s">
        <v>6</v>
      </c>
    </row>
    <row r="3" spans="3:16" ht="12" thickTop="1">
      <c r="C3" s="3">
        <v>37987</v>
      </c>
      <c r="D3" s="4" t="s">
        <v>7</v>
      </c>
      <c r="E3" s="4" t="s">
        <v>8</v>
      </c>
      <c r="F3" s="4"/>
      <c r="G3" s="5"/>
      <c r="H3" s="4" t="s">
        <v>9</v>
      </c>
      <c r="I3" s="6">
        <v>54.63</v>
      </c>
    </row>
    <row r="4" spans="3:16">
      <c r="C4" s="3">
        <v>37987</v>
      </c>
      <c r="D4" s="4" t="s">
        <v>10</v>
      </c>
      <c r="E4" s="4" t="s">
        <v>8</v>
      </c>
      <c r="F4" s="4"/>
      <c r="G4" s="5"/>
      <c r="H4" s="4" t="s">
        <v>9</v>
      </c>
      <c r="I4" s="6">
        <v>98.75</v>
      </c>
      <c r="L4" s="28" t="s">
        <v>192</v>
      </c>
    </row>
    <row r="5" spans="3:16">
      <c r="C5" s="3">
        <v>37987</v>
      </c>
      <c r="D5" s="4" t="s">
        <v>11</v>
      </c>
      <c r="E5" s="4" t="s">
        <v>8</v>
      </c>
      <c r="F5" s="4"/>
      <c r="G5" s="5"/>
      <c r="H5" s="4" t="s">
        <v>9</v>
      </c>
      <c r="I5" s="6">
        <v>224.96</v>
      </c>
    </row>
    <row r="6" spans="3:16">
      <c r="C6" s="3">
        <v>37987</v>
      </c>
      <c r="D6" s="4" t="s">
        <v>12</v>
      </c>
      <c r="E6" s="4" t="s">
        <v>8</v>
      </c>
      <c r="F6" s="4"/>
      <c r="G6" s="5"/>
      <c r="H6" s="4" t="s">
        <v>9</v>
      </c>
      <c r="I6" s="6">
        <v>224.94</v>
      </c>
      <c r="L6" s="27">
        <v>37987</v>
      </c>
      <c r="M6" s="27">
        <v>38078</v>
      </c>
      <c r="N6" s="27">
        <v>38169</v>
      </c>
      <c r="O6" s="27">
        <v>38261</v>
      </c>
      <c r="P6" s="27">
        <v>38353</v>
      </c>
    </row>
    <row r="7" spans="3:16" ht="12.75">
      <c r="C7" s="3">
        <v>37988</v>
      </c>
      <c r="D7" s="4" t="s">
        <v>13</v>
      </c>
      <c r="E7" s="4" t="s">
        <v>14</v>
      </c>
      <c r="F7" s="4" t="s">
        <v>15</v>
      </c>
      <c r="G7" s="5"/>
      <c r="H7" s="4" t="s">
        <v>9</v>
      </c>
      <c r="I7" s="6">
        <v>135</v>
      </c>
      <c r="K7" s="10" t="s">
        <v>8</v>
      </c>
      <c r="L7" s="2">
        <f t="array" ref="L7">SUM((Name=$K7)*(Date&gt;=L$6)*(Date&lt;M$6)*Amount)</f>
        <v>658.97</v>
      </c>
      <c r="M7" s="2">
        <f t="array" ref="M7">SUM((Name=$K7)*(Date&gt;=M$6)*(Date&lt;N$6)*Amount)</f>
        <v>0</v>
      </c>
      <c r="N7" s="2">
        <f t="array" ref="N7">SUM((Name=$K7)*(Date&gt;=N$6)*(Date&lt;O$6)*Amount)</f>
        <v>0</v>
      </c>
      <c r="O7" s="2">
        <f t="array" ref="O7">SUM((Name=$K7)*(Date&gt;=O$6)*(Date&lt;P$6)*Amount)</f>
        <v>0</v>
      </c>
    </row>
    <row r="8" spans="3:16" ht="12.75">
      <c r="C8" s="3">
        <v>37989</v>
      </c>
      <c r="D8" s="4" t="s">
        <v>16</v>
      </c>
      <c r="E8" s="4" t="s">
        <v>14</v>
      </c>
      <c r="F8" s="4" t="s">
        <v>15</v>
      </c>
      <c r="G8" s="5"/>
      <c r="H8" s="4" t="s">
        <v>9</v>
      </c>
      <c r="I8" s="6">
        <v>55817.37</v>
      </c>
      <c r="K8" s="14" t="s">
        <v>19</v>
      </c>
      <c r="L8" s="2">
        <f t="array" ref="L8">SUM((Name=$K8)*(Date&gt;=L$6)*(Date&lt;M$6)*Amount)</f>
        <v>5051</v>
      </c>
      <c r="M8" s="2">
        <f t="array" ref="M8">SUM((Name=$K8)*(Date&gt;=M$6)*(Date&lt;N$6)*Amount)</f>
        <v>12502</v>
      </c>
      <c r="N8" s="2">
        <f t="array" ref="N8">SUM((Name=$K8)*(Date&gt;=N$6)*(Date&lt;O$6)*Amount)</f>
        <v>73456.2</v>
      </c>
      <c r="O8" s="2">
        <f t="array" ref="O8">SUM((Name=$K8)*(Date&gt;=O$6)*(Date&lt;P$6)*Amount)</f>
        <v>26333</v>
      </c>
    </row>
    <row r="9" spans="3:16" ht="12.75">
      <c r="C9" s="3">
        <v>37989</v>
      </c>
      <c r="D9" s="4" t="s">
        <v>17</v>
      </c>
      <c r="E9" s="4" t="s">
        <v>14</v>
      </c>
      <c r="F9" s="4" t="s">
        <v>15</v>
      </c>
      <c r="G9" s="5"/>
      <c r="H9" s="4" t="s">
        <v>9</v>
      </c>
      <c r="I9" s="6">
        <v>78.349999999999994</v>
      </c>
      <c r="K9" s="14" t="s">
        <v>182</v>
      </c>
      <c r="L9" s="2">
        <f t="array" ref="L9">SUM((Name=$K9)*(Date&gt;=L$6)*(Date&lt;M$6)*Amount)</f>
        <v>0</v>
      </c>
      <c r="M9" s="2">
        <f t="array" ref="M9">SUM((Name=$K9)*(Date&gt;=M$6)*(Date&lt;N$6)*Amount)</f>
        <v>0</v>
      </c>
      <c r="N9" s="2">
        <f t="array" ref="N9">SUM((Name=$K9)*(Date&gt;=N$6)*(Date&lt;O$6)*Amount)</f>
        <v>0</v>
      </c>
      <c r="O9" s="2">
        <f t="array" ref="O9">SUM((Name=$K9)*(Date&gt;=O$6)*(Date&lt;P$6)*Amount)</f>
        <v>240.32</v>
      </c>
    </row>
    <row r="10" spans="3:16" ht="12.75">
      <c r="C10" s="3">
        <v>37991</v>
      </c>
      <c r="D10" s="4" t="s">
        <v>18</v>
      </c>
      <c r="E10" s="4" t="s">
        <v>19</v>
      </c>
      <c r="F10" s="4" t="s">
        <v>20</v>
      </c>
      <c r="G10" s="5"/>
      <c r="H10" s="4" t="s">
        <v>9</v>
      </c>
      <c r="I10" s="6">
        <v>3455</v>
      </c>
      <c r="K10" s="14" t="s">
        <v>32</v>
      </c>
      <c r="L10" s="2">
        <f t="array" ref="L10">SUM((Name=$K10)*(Date&gt;=L$6)*(Date&lt;M$6)*Amount)</f>
        <v>0</v>
      </c>
      <c r="M10" s="2">
        <f t="array" ref="M10">SUM((Name=$K10)*(Date&gt;=M$6)*(Date&lt;N$6)*Amount)</f>
        <v>1107</v>
      </c>
      <c r="N10" s="2">
        <f t="array" ref="N10">SUM((Name=$K10)*(Date&gt;=N$6)*(Date&lt;O$6)*Amount)</f>
        <v>0</v>
      </c>
      <c r="O10" s="2">
        <f t="array" ref="O10">SUM((Name=$K10)*(Date&gt;=O$6)*(Date&lt;P$6)*Amount)</f>
        <v>0</v>
      </c>
    </row>
    <row r="11" spans="3:16" ht="12.75">
      <c r="C11" s="3">
        <v>37991</v>
      </c>
      <c r="D11" s="4" t="s">
        <v>21</v>
      </c>
      <c r="E11" s="4" t="s">
        <v>14</v>
      </c>
      <c r="F11" s="4" t="s">
        <v>15</v>
      </c>
      <c r="G11" s="5"/>
      <c r="H11" s="4" t="s">
        <v>9</v>
      </c>
      <c r="I11" s="6">
        <v>650.80999999999995</v>
      </c>
      <c r="K11" s="14" t="s">
        <v>132</v>
      </c>
      <c r="L11" s="2">
        <f t="array" ref="L11">SUM((Name=$K11)*(Date&gt;=L$6)*(Date&lt;M$6)*Amount)</f>
        <v>0</v>
      </c>
      <c r="M11" s="2">
        <f t="array" ref="M11">SUM((Name=$K11)*(Date&gt;=M$6)*(Date&lt;N$6)*Amount)</f>
        <v>0</v>
      </c>
      <c r="N11" s="2">
        <f t="array" ref="N11">SUM((Name=$K11)*(Date&gt;=N$6)*(Date&lt;O$6)*Amount)</f>
        <v>2079</v>
      </c>
      <c r="O11" s="2">
        <f t="array" ref="O11">SUM((Name=$K11)*(Date&gt;=O$6)*(Date&lt;P$6)*Amount)</f>
        <v>5713</v>
      </c>
    </row>
    <row r="12" spans="3:16" ht="12.75">
      <c r="C12" s="3">
        <v>37991</v>
      </c>
      <c r="D12" s="4" t="s">
        <v>22</v>
      </c>
      <c r="E12" s="4" t="s">
        <v>14</v>
      </c>
      <c r="F12" s="4" t="s">
        <v>15</v>
      </c>
      <c r="G12" s="5"/>
      <c r="H12" s="4" t="s">
        <v>9</v>
      </c>
      <c r="I12" s="6">
        <v>6950.36</v>
      </c>
      <c r="K12" s="14" t="s">
        <v>37</v>
      </c>
      <c r="L12" s="2">
        <f t="array" ref="L12">SUM((Name=$K12)*(Date&gt;=L$6)*(Date&lt;M$6)*Amount)</f>
        <v>0</v>
      </c>
      <c r="M12" s="2">
        <f t="array" ref="M12">SUM((Name=$K12)*(Date&gt;=M$6)*(Date&lt;N$6)*Amount)</f>
        <v>224.79000000000002</v>
      </c>
      <c r="N12" s="2">
        <f t="array" ref="N12">SUM((Name=$K12)*(Date&gt;=N$6)*(Date&lt;O$6)*Amount)</f>
        <v>0</v>
      </c>
      <c r="O12" s="2">
        <f t="array" ref="O12">SUM((Name=$K12)*(Date&gt;=O$6)*(Date&lt;P$6)*Amount)</f>
        <v>0</v>
      </c>
    </row>
    <row r="13" spans="3:16" ht="12.75">
      <c r="C13" s="3">
        <v>38043</v>
      </c>
      <c r="D13" s="4" t="s">
        <v>23</v>
      </c>
      <c r="E13" s="4" t="s">
        <v>19</v>
      </c>
      <c r="F13" s="4" t="s">
        <v>20</v>
      </c>
      <c r="G13" s="5"/>
      <c r="H13" s="4" t="s">
        <v>9</v>
      </c>
      <c r="I13" s="6">
        <v>1596</v>
      </c>
      <c r="K13" s="14" t="s">
        <v>14</v>
      </c>
      <c r="L13" s="2">
        <f t="array" ref="L13">SUM((Name=$K13)*(Date&gt;=L$6)*(Date&lt;M$6)*Amount)</f>
        <v>859750.88</v>
      </c>
      <c r="M13" s="2">
        <f t="array" ref="M13">SUM((Name=$K13)*(Date&gt;=M$6)*(Date&lt;N$6)*Amount)</f>
        <v>334654.90000000008</v>
      </c>
      <c r="N13" s="2">
        <f t="array" ref="N13">SUM((Name=$K13)*(Date&gt;=N$6)*(Date&lt;O$6)*Amount)</f>
        <v>1518569.8100000005</v>
      </c>
      <c r="O13" s="2">
        <f t="array" ref="O13">SUM((Name=$K13)*(Date&gt;=O$6)*(Date&lt;P$6)*Amount)</f>
        <v>825939.48</v>
      </c>
    </row>
    <row r="14" spans="3:16" ht="12.75">
      <c r="C14" s="3">
        <v>38044</v>
      </c>
      <c r="D14" s="4" t="s">
        <v>24</v>
      </c>
      <c r="E14" s="4" t="s">
        <v>14</v>
      </c>
      <c r="F14" s="4" t="s">
        <v>15</v>
      </c>
      <c r="G14" s="5"/>
      <c r="H14" s="4" t="s">
        <v>9</v>
      </c>
      <c r="I14" s="6">
        <v>18879.05</v>
      </c>
      <c r="K14" s="14" t="s">
        <v>89</v>
      </c>
      <c r="L14" s="2">
        <f t="array" ref="L14">SUM((Name=$K14)*(Date&gt;=L$6)*(Date&lt;M$6)*Amount)</f>
        <v>0</v>
      </c>
      <c r="M14" s="2">
        <f t="array" ref="M14">SUM((Name=$K14)*(Date&gt;=M$6)*(Date&lt;N$6)*Amount)</f>
        <v>0</v>
      </c>
      <c r="N14" s="2">
        <f t="array" ref="N14">SUM((Name=$K14)*(Date&gt;=N$6)*(Date&lt;O$6)*Amount)</f>
        <v>0</v>
      </c>
      <c r="O14" s="2">
        <f t="array" ref="O14">SUM((Name=$K14)*(Date&gt;=O$6)*(Date&lt;P$6)*Amount)</f>
        <v>0</v>
      </c>
    </row>
    <row r="15" spans="3:16" ht="12.75">
      <c r="C15" s="3">
        <v>38044</v>
      </c>
      <c r="D15" s="4" t="s">
        <v>25</v>
      </c>
      <c r="E15" s="4" t="s">
        <v>14</v>
      </c>
      <c r="F15" s="4" t="s">
        <v>15</v>
      </c>
      <c r="G15" s="5"/>
      <c r="H15" s="4" t="s">
        <v>9</v>
      </c>
      <c r="I15" s="6">
        <v>741427.08</v>
      </c>
      <c r="K15" s="14" t="s">
        <v>64</v>
      </c>
      <c r="L15" s="2">
        <f t="array" ref="L15">SUM((Name=$K15)*(Date&gt;=L$6)*(Date&lt;M$6)*Amount)</f>
        <v>0</v>
      </c>
      <c r="M15" s="2">
        <f t="array" ref="M15">SUM((Name=$K15)*(Date&gt;=M$6)*(Date&lt;N$6)*Amount)</f>
        <v>0</v>
      </c>
      <c r="N15" s="2">
        <f t="array" ref="N15">SUM((Name=$K15)*(Date&gt;=N$6)*(Date&lt;O$6)*Amount)</f>
        <v>34598.400000000001</v>
      </c>
      <c r="O15" s="2">
        <f t="array" ref="O15">SUM((Name=$K15)*(Date&gt;=O$6)*(Date&lt;P$6)*Amount)</f>
        <v>13207.920000000002</v>
      </c>
    </row>
    <row r="16" spans="3:16" ht="12.75">
      <c r="C16" s="3">
        <v>38044</v>
      </c>
      <c r="D16" s="4" t="s">
        <v>26</v>
      </c>
      <c r="E16" s="4" t="s">
        <v>8</v>
      </c>
      <c r="F16" s="4"/>
      <c r="G16" s="5"/>
      <c r="H16" s="4" t="s">
        <v>9</v>
      </c>
      <c r="I16" s="6">
        <v>55.69</v>
      </c>
      <c r="K16" s="14" t="s">
        <v>84</v>
      </c>
      <c r="L16" s="2">
        <f t="array" ref="L16">SUM((Name=$K16)*(Date&gt;=L$6)*(Date&lt;M$6)*Amount)</f>
        <v>0</v>
      </c>
      <c r="M16" s="2">
        <f t="array" ref="M16">SUM((Name=$K16)*(Date&gt;=M$6)*(Date&lt;N$6)*Amount)</f>
        <v>0</v>
      </c>
      <c r="N16" s="2">
        <f t="array" ref="N16">SUM((Name=$K16)*(Date&gt;=N$6)*(Date&lt;O$6)*Amount)</f>
        <v>151.69999999999999</v>
      </c>
      <c r="O16" s="2">
        <f t="array" ref="O16">SUM((Name=$K16)*(Date&gt;=O$6)*(Date&lt;P$6)*Amount)</f>
        <v>0</v>
      </c>
    </row>
    <row r="17" spans="3:9">
      <c r="C17" s="3">
        <v>38045</v>
      </c>
      <c r="D17" s="4" t="s">
        <v>27</v>
      </c>
      <c r="E17" s="4" t="s">
        <v>14</v>
      </c>
      <c r="F17" s="4" t="s">
        <v>15</v>
      </c>
      <c r="G17" s="5"/>
      <c r="H17" s="4" t="s">
        <v>9</v>
      </c>
      <c r="I17" s="6">
        <v>35812.86</v>
      </c>
    </row>
    <row r="18" spans="3:9">
      <c r="C18" s="3">
        <v>38107</v>
      </c>
      <c r="D18" s="4" t="s">
        <v>28</v>
      </c>
      <c r="E18" s="4" t="s">
        <v>14</v>
      </c>
      <c r="F18" s="4" t="s">
        <v>15</v>
      </c>
      <c r="G18" s="5"/>
      <c r="H18" s="4" t="s">
        <v>9</v>
      </c>
      <c r="I18" s="6">
        <v>13466.25</v>
      </c>
    </row>
    <row r="19" spans="3:9">
      <c r="C19" s="3">
        <v>38107</v>
      </c>
      <c r="D19" s="4" t="s">
        <v>29</v>
      </c>
      <c r="E19" s="4" t="s">
        <v>14</v>
      </c>
      <c r="F19" s="4" t="s">
        <v>15</v>
      </c>
      <c r="G19" s="5"/>
      <c r="H19" s="4" t="s">
        <v>9</v>
      </c>
      <c r="I19" s="6">
        <v>24092.33</v>
      </c>
    </row>
    <row r="20" spans="3:9">
      <c r="C20" s="3">
        <v>38108</v>
      </c>
      <c r="D20" s="4" t="s">
        <v>30</v>
      </c>
      <c r="E20" s="4" t="s">
        <v>14</v>
      </c>
      <c r="F20" s="4" t="s">
        <v>15</v>
      </c>
      <c r="G20" s="5"/>
      <c r="H20" s="4" t="s">
        <v>9</v>
      </c>
      <c r="I20" s="6">
        <v>25148.3</v>
      </c>
    </row>
    <row r="21" spans="3:9">
      <c r="C21" s="3">
        <v>38111</v>
      </c>
      <c r="D21" s="4" t="s">
        <v>31</v>
      </c>
      <c r="E21" s="4" t="s">
        <v>32</v>
      </c>
      <c r="F21" s="4"/>
      <c r="G21" s="5"/>
      <c r="H21" s="4" t="s">
        <v>9</v>
      </c>
      <c r="I21" s="6">
        <v>1107</v>
      </c>
    </row>
    <row r="22" spans="3:9">
      <c r="C22" s="3">
        <v>38112</v>
      </c>
      <c r="D22" s="4" t="s">
        <v>33</v>
      </c>
      <c r="E22" s="4" t="s">
        <v>14</v>
      </c>
      <c r="F22" s="4" t="s">
        <v>15</v>
      </c>
      <c r="G22" s="5"/>
      <c r="H22" s="4" t="s">
        <v>9</v>
      </c>
      <c r="I22" s="6">
        <v>47485.66</v>
      </c>
    </row>
    <row r="23" spans="3:9">
      <c r="C23" s="3">
        <v>38112</v>
      </c>
      <c r="D23" s="4" t="s">
        <v>34</v>
      </c>
      <c r="E23" s="4" t="s">
        <v>14</v>
      </c>
      <c r="F23" s="4" t="s">
        <v>15</v>
      </c>
      <c r="G23" s="5"/>
      <c r="H23" s="4" t="s">
        <v>9</v>
      </c>
      <c r="I23" s="6">
        <v>-2336.2399999999998</v>
      </c>
    </row>
    <row r="24" spans="3:9">
      <c r="C24" s="3">
        <v>38112</v>
      </c>
      <c r="D24" s="4" t="s">
        <v>35</v>
      </c>
      <c r="E24" s="4" t="s">
        <v>14</v>
      </c>
      <c r="F24" s="4" t="s">
        <v>15</v>
      </c>
      <c r="G24" s="5"/>
      <c r="H24" s="4" t="s">
        <v>9</v>
      </c>
      <c r="I24" s="6">
        <v>3764.5</v>
      </c>
    </row>
    <row r="25" spans="3:9">
      <c r="C25" s="3">
        <v>38112</v>
      </c>
      <c r="D25" s="4" t="s">
        <v>36</v>
      </c>
      <c r="E25" s="4" t="s">
        <v>37</v>
      </c>
      <c r="F25" s="4" t="s">
        <v>38</v>
      </c>
      <c r="G25" s="5"/>
      <c r="H25" s="4" t="s">
        <v>9</v>
      </c>
      <c r="I25" s="6">
        <v>147.49</v>
      </c>
    </row>
    <row r="26" spans="3:9">
      <c r="C26" s="3">
        <v>38113</v>
      </c>
      <c r="D26" s="4" t="s">
        <v>39</v>
      </c>
      <c r="E26" s="4" t="s">
        <v>14</v>
      </c>
      <c r="F26" s="4" t="s">
        <v>15</v>
      </c>
      <c r="G26" s="5"/>
      <c r="H26" s="4" t="s">
        <v>9</v>
      </c>
      <c r="I26" s="6">
        <v>51598.62</v>
      </c>
    </row>
    <row r="27" spans="3:9">
      <c r="C27" s="3">
        <v>38113</v>
      </c>
      <c r="D27" s="4" t="s">
        <v>40</v>
      </c>
      <c r="E27" s="4" t="s">
        <v>14</v>
      </c>
      <c r="F27" s="4" t="s">
        <v>15</v>
      </c>
      <c r="G27" s="5"/>
      <c r="H27" s="4" t="s">
        <v>9</v>
      </c>
      <c r="I27" s="6">
        <v>2946.4</v>
      </c>
    </row>
    <row r="28" spans="3:9">
      <c r="C28" s="3">
        <v>38113</v>
      </c>
      <c r="D28" s="4" t="s">
        <v>41</v>
      </c>
      <c r="E28" s="4" t="s">
        <v>14</v>
      </c>
      <c r="F28" s="4" t="s">
        <v>15</v>
      </c>
      <c r="G28" s="5"/>
      <c r="H28" s="4" t="s">
        <v>9</v>
      </c>
      <c r="I28" s="6">
        <v>10194.74</v>
      </c>
    </row>
    <row r="29" spans="3:9">
      <c r="C29" s="3">
        <v>38113</v>
      </c>
      <c r="D29" s="4" t="s">
        <v>42</v>
      </c>
      <c r="E29" s="4" t="s">
        <v>14</v>
      </c>
      <c r="F29" s="4" t="s">
        <v>15</v>
      </c>
      <c r="G29" s="5"/>
      <c r="H29" s="4" t="s">
        <v>9</v>
      </c>
      <c r="I29" s="6">
        <v>1780.2</v>
      </c>
    </row>
    <row r="30" spans="3:9">
      <c r="C30" s="3">
        <v>38113</v>
      </c>
      <c r="D30" s="4" t="s">
        <v>43</v>
      </c>
      <c r="E30" s="4" t="s">
        <v>14</v>
      </c>
      <c r="F30" s="4" t="s">
        <v>15</v>
      </c>
      <c r="G30" s="5"/>
      <c r="H30" s="4" t="s">
        <v>9</v>
      </c>
      <c r="I30" s="6">
        <v>175.39</v>
      </c>
    </row>
    <row r="31" spans="3:9">
      <c r="C31" s="3">
        <v>38113</v>
      </c>
      <c r="D31" s="4" t="s">
        <v>44</v>
      </c>
      <c r="E31" s="4" t="s">
        <v>19</v>
      </c>
      <c r="F31" s="4" t="s">
        <v>20</v>
      </c>
      <c r="G31" s="5"/>
      <c r="H31" s="4" t="s">
        <v>9</v>
      </c>
      <c r="I31" s="6">
        <v>2280</v>
      </c>
    </row>
    <row r="32" spans="3:9">
      <c r="C32" s="3">
        <v>38113</v>
      </c>
      <c r="D32" s="4" t="s">
        <v>45</v>
      </c>
      <c r="E32" s="4" t="s">
        <v>19</v>
      </c>
      <c r="F32" s="4" t="s">
        <v>20</v>
      </c>
      <c r="G32" s="5"/>
      <c r="H32" s="4" t="s">
        <v>9</v>
      </c>
      <c r="I32" s="6">
        <v>1125</v>
      </c>
    </row>
    <row r="33" spans="3:9">
      <c r="C33" s="3">
        <v>38113</v>
      </c>
      <c r="D33" s="4" t="s">
        <v>46</v>
      </c>
      <c r="E33" s="4" t="s">
        <v>37</v>
      </c>
      <c r="F33" s="4" t="s">
        <v>38</v>
      </c>
      <c r="G33" s="5"/>
      <c r="H33" s="4" t="s">
        <v>9</v>
      </c>
      <c r="I33" s="6">
        <v>77.3</v>
      </c>
    </row>
    <row r="34" spans="3:9">
      <c r="C34" s="3">
        <v>38135</v>
      </c>
      <c r="D34" s="4" t="s">
        <v>47</v>
      </c>
      <c r="E34" s="4" t="s">
        <v>19</v>
      </c>
      <c r="F34" s="4" t="s">
        <v>20</v>
      </c>
      <c r="G34" s="5"/>
      <c r="H34" s="4" t="s">
        <v>9</v>
      </c>
      <c r="I34" s="6">
        <v>4500</v>
      </c>
    </row>
    <row r="35" spans="3:9">
      <c r="C35" s="3">
        <v>38135</v>
      </c>
      <c r="D35" s="4" t="s">
        <v>48</v>
      </c>
      <c r="E35" s="4" t="s">
        <v>19</v>
      </c>
      <c r="F35" s="4" t="s">
        <v>20</v>
      </c>
      <c r="G35" s="5"/>
      <c r="H35" s="4" t="s">
        <v>9</v>
      </c>
      <c r="I35" s="6">
        <v>4500</v>
      </c>
    </row>
    <row r="36" spans="3:9">
      <c r="C36" s="3">
        <v>38136</v>
      </c>
      <c r="D36" s="4" t="s">
        <v>49</v>
      </c>
      <c r="E36" s="4" t="s">
        <v>14</v>
      </c>
      <c r="F36" s="4" t="s">
        <v>15</v>
      </c>
      <c r="G36" s="5"/>
      <c r="H36" s="4" t="s">
        <v>9</v>
      </c>
      <c r="I36" s="6">
        <v>53689.91</v>
      </c>
    </row>
    <row r="37" spans="3:9">
      <c r="C37" s="3">
        <v>38136</v>
      </c>
      <c r="D37" s="4" t="s">
        <v>50</v>
      </c>
      <c r="E37" s="4" t="s">
        <v>14</v>
      </c>
      <c r="F37" s="4" t="s">
        <v>15</v>
      </c>
      <c r="G37" s="5"/>
      <c r="H37" s="4" t="s">
        <v>9</v>
      </c>
      <c r="I37" s="6">
        <v>-211.97</v>
      </c>
    </row>
    <row r="38" spans="3:9">
      <c r="C38" s="3">
        <v>38140</v>
      </c>
      <c r="D38" s="4" t="s">
        <v>51</v>
      </c>
      <c r="E38" s="4" t="s">
        <v>14</v>
      </c>
      <c r="F38" s="4" t="s">
        <v>15</v>
      </c>
      <c r="G38" s="5"/>
      <c r="H38" s="4" t="s">
        <v>9</v>
      </c>
      <c r="I38" s="6">
        <v>135</v>
      </c>
    </row>
    <row r="39" spans="3:9">
      <c r="C39" s="3">
        <v>38140</v>
      </c>
      <c r="D39" s="4" t="s">
        <v>52</v>
      </c>
      <c r="E39" s="4" t="s">
        <v>14</v>
      </c>
      <c r="F39" s="4" t="s">
        <v>15</v>
      </c>
      <c r="G39" s="5"/>
      <c r="H39" s="4" t="s">
        <v>9</v>
      </c>
      <c r="I39" s="6">
        <v>39778.269999999997</v>
      </c>
    </row>
    <row r="40" spans="3:9">
      <c r="C40" s="3">
        <v>38140</v>
      </c>
      <c r="D40" s="4" t="s">
        <v>53</v>
      </c>
      <c r="E40" s="4" t="s">
        <v>14</v>
      </c>
      <c r="F40" s="4" t="s">
        <v>15</v>
      </c>
      <c r="G40" s="5"/>
      <c r="H40" s="4" t="s">
        <v>9</v>
      </c>
      <c r="I40" s="6">
        <v>256.08999999999997</v>
      </c>
    </row>
    <row r="41" spans="3:9">
      <c r="C41" s="3">
        <v>38140</v>
      </c>
      <c r="D41" s="4" t="s">
        <v>54</v>
      </c>
      <c r="E41" s="4" t="s">
        <v>14</v>
      </c>
      <c r="F41" s="4" t="s">
        <v>15</v>
      </c>
      <c r="G41" s="5"/>
      <c r="H41" s="4" t="s">
        <v>9</v>
      </c>
      <c r="I41" s="6">
        <v>62691.45</v>
      </c>
    </row>
    <row r="42" spans="3:9">
      <c r="C42" s="3">
        <v>38140</v>
      </c>
      <c r="D42" s="4" t="s">
        <v>55</v>
      </c>
      <c r="E42" s="4" t="s">
        <v>19</v>
      </c>
      <c r="F42" s="4" t="s">
        <v>20</v>
      </c>
      <c r="G42" s="5"/>
      <c r="H42" s="4" t="s">
        <v>9</v>
      </c>
      <c r="I42" s="6">
        <v>97</v>
      </c>
    </row>
    <row r="43" spans="3:9">
      <c r="C43" s="3">
        <v>38180</v>
      </c>
      <c r="D43" s="4" t="s">
        <v>56</v>
      </c>
      <c r="E43" s="4" t="s">
        <v>14</v>
      </c>
      <c r="F43" s="4" t="s">
        <v>15</v>
      </c>
      <c r="G43" s="5"/>
      <c r="H43" s="4" t="s">
        <v>9</v>
      </c>
      <c r="I43" s="6">
        <v>59.86</v>
      </c>
    </row>
    <row r="44" spans="3:9">
      <c r="C44" s="3">
        <v>38180</v>
      </c>
      <c r="D44" s="4" t="s">
        <v>57</v>
      </c>
      <c r="E44" s="4" t="s">
        <v>19</v>
      </c>
      <c r="F44" s="4" t="s">
        <v>20</v>
      </c>
      <c r="G44" s="5"/>
      <c r="H44" s="4" t="s">
        <v>9</v>
      </c>
      <c r="I44" s="6">
        <v>3375</v>
      </c>
    </row>
    <row r="45" spans="3:9">
      <c r="C45" s="3">
        <v>38181</v>
      </c>
      <c r="D45" s="4" t="s">
        <v>58</v>
      </c>
      <c r="E45" s="4" t="s">
        <v>14</v>
      </c>
      <c r="F45" s="4" t="s">
        <v>15</v>
      </c>
      <c r="G45" s="5"/>
      <c r="H45" s="4" t="s">
        <v>9</v>
      </c>
      <c r="I45" s="6">
        <v>14343.26</v>
      </c>
    </row>
    <row r="46" spans="3:9">
      <c r="C46" s="3">
        <v>38181</v>
      </c>
      <c r="D46" s="4" t="s">
        <v>59</v>
      </c>
      <c r="E46" s="4" t="s">
        <v>14</v>
      </c>
      <c r="F46" s="4" t="s">
        <v>15</v>
      </c>
      <c r="G46" s="5"/>
      <c r="H46" s="4" t="s">
        <v>9</v>
      </c>
      <c r="I46" s="6">
        <v>53731.62</v>
      </c>
    </row>
    <row r="47" spans="3:9">
      <c r="C47" s="3">
        <v>38181</v>
      </c>
      <c r="D47" s="4" t="s">
        <v>60</v>
      </c>
      <c r="E47" s="4" t="s">
        <v>19</v>
      </c>
      <c r="F47" s="4" t="s">
        <v>20</v>
      </c>
      <c r="G47" s="5"/>
      <c r="H47" s="4" t="s">
        <v>9</v>
      </c>
      <c r="I47" s="6">
        <v>7795</v>
      </c>
    </row>
    <row r="48" spans="3:9">
      <c r="C48" s="3">
        <v>38182</v>
      </c>
      <c r="D48" s="4" t="s">
        <v>61</v>
      </c>
      <c r="E48" s="4" t="s">
        <v>14</v>
      </c>
      <c r="F48" s="4" t="s">
        <v>15</v>
      </c>
      <c r="G48" s="5"/>
      <c r="H48" s="4" t="s">
        <v>9</v>
      </c>
      <c r="I48" s="6">
        <v>28764.78</v>
      </c>
    </row>
    <row r="49" spans="3:9">
      <c r="C49" s="3">
        <v>38182</v>
      </c>
      <c r="D49" s="4" t="s">
        <v>62</v>
      </c>
      <c r="E49" s="4" t="s">
        <v>14</v>
      </c>
      <c r="F49" s="4" t="s">
        <v>15</v>
      </c>
      <c r="G49" s="5"/>
      <c r="H49" s="4" t="s">
        <v>9</v>
      </c>
      <c r="I49" s="6">
        <v>288.27</v>
      </c>
    </row>
    <row r="50" spans="3:9">
      <c r="C50" s="3">
        <v>38182</v>
      </c>
      <c r="D50" s="4" t="s">
        <v>63</v>
      </c>
      <c r="E50" s="4" t="s">
        <v>64</v>
      </c>
      <c r="F50" s="4" t="s">
        <v>65</v>
      </c>
      <c r="G50" s="5"/>
      <c r="H50" s="4" t="s">
        <v>9</v>
      </c>
      <c r="I50" s="6">
        <v>8649.6</v>
      </c>
    </row>
    <row r="51" spans="3:9">
      <c r="C51" s="3">
        <v>38183</v>
      </c>
      <c r="D51" s="4" t="s">
        <v>66</v>
      </c>
      <c r="E51" s="4" t="s">
        <v>14</v>
      </c>
      <c r="F51" s="4" t="s">
        <v>15</v>
      </c>
      <c r="G51" s="5"/>
      <c r="H51" s="4" t="s">
        <v>9</v>
      </c>
      <c r="I51" s="6">
        <v>35186.11</v>
      </c>
    </row>
    <row r="52" spans="3:9">
      <c r="C52" s="3">
        <v>38183</v>
      </c>
      <c r="D52" s="4" t="s">
        <v>67</v>
      </c>
      <c r="E52" s="4" t="s">
        <v>14</v>
      </c>
      <c r="F52" s="4" t="s">
        <v>15</v>
      </c>
      <c r="G52" s="5"/>
      <c r="H52" s="4" t="s">
        <v>9</v>
      </c>
      <c r="I52" s="6">
        <v>10118.59</v>
      </c>
    </row>
    <row r="53" spans="3:9">
      <c r="C53" s="3">
        <v>38183</v>
      </c>
      <c r="D53" s="4" t="s">
        <v>68</v>
      </c>
      <c r="E53" s="4" t="s">
        <v>14</v>
      </c>
      <c r="F53" s="4" t="s">
        <v>15</v>
      </c>
      <c r="G53" s="5"/>
      <c r="H53" s="4" t="s">
        <v>9</v>
      </c>
      <c r="I53" s="6">
        <v>66347.55</v>
      </c>
    </row>
    <row r="54" spans="3:9">
      <c r="C54" s="3">
        <v>38183</v>
      </c>
      <c r="D54" s="4" t="s">
        <v>69</v>
      </c>
      <c r="E54" s="4" t="s">
        <v>19</v>
      </c>
      <c r="F54" s="4" t="s">
        <v>20</v>
      </c>
      <c r="G54" s="5"/>
      <c r="H54" s="4" t="s">
        <v>9</v>
      </c>
      <c r="I54" s="6">
        <v>5645</v>
      </c>
    </row>
    <row r="55" spans="3:9">
      <c r="C55" s="3">
        <v>38183</v>
      </c>
      <c r="D55" s="4" t="s">
        <v>70</v>
      </c>
      <c r="E55" s="4" t="s">
        <v>19</v>
      </c>
      <c r="F55" s="4" t="s">
        <v>20</v>
      </c>
      <c r="G55" s="5"/>
      <c r="H55" s="4" t="s">
        <v>9</v>
      </c>
      <c r="I55" s="6">
        <v>7795</v>
      </c>
    </row>
    <row r="56" spans="3:9">
      <c r="C56" s="3">
        <v>38188</v>
      </c>
      <c r="D56" s="4" t="s">
        <v>71</v>
      </c>
      <c r="E56" s="4" t="s">
        <v>14</v>
      </c>
      <c r="F56" s="4" t="s">
        <v>15</v>
      </c>
      <c r="G56" s="5"/>
      <c r="H56" s="4" t="s">
        <v>9</v>
      </c>
      <c r="I56" s="6">
        <v>60675.56</v>
      </c>
    </row>
    <row r="57" spans="3:9">
      <c r="C57" s="3">
        <v>38196</v>
      </c>
      <c r="D57" s="4" t="s">
        <v>72</v>
      </c>
      <c r="E57" s="4" t="s">
        <v>14</v>
      </c>
      <c r="F57" s="4" t="s">
        <v>15</v>
      </c>
      <c r="G57" s="5"/>
      <c r="H57" s="4" t="s">
        <v>9</v>
      </c>
      <c r="I57" s="6">
        <v>19497.919999999998</v>
      </c>
    </row>
    <row r="58" spans="3:9">
      <c r="C58" s="3">
        <v>38196</v>
      </c>
      <c r="D58" s="4" t="s">
        <v>73</v>
      </c>
      <c r="E58" s="4" t="s">
        <v>14</v>
      </c>
      <c r="F58" s="4" t="s">
        <v>15</v>
      </c>
      <c r="G58" s="5"/>
      <c r="H58" s="4" t="s">
        <v>9</v>
      </c>
      <c r="I58" s="6">
        <v>38638.74</v>
      </c>
    </row>
    <row r="59" spans="3:9">
      <c r="C59" s="3">
        <v>38196</v>
      </c>
      <c r="D59" s="4" t="s">
        <v>74</v>
      </c>
      <c r="E59" s="4" t="s">
        <v>19</v>
      </c>
      <c r="F59" s="4" t="s">
        <v>20</v>
      </c>
      <c r="G59" s="5"/>
      <c r="H59" s="4" t="s">
        <v>9</v>
      </c>
      <c r="I59" s="6">
        <v>9030</v>
      </c>
    </row>
    <row r="60" spans="3:9">
      <c r="C60" s="3">
        <v>38197</v>
      </c>
      <c r="D60" s="4" t="s">
        <v>75</v>
      </c>
      <c r="E60" s="4" t="s">
        <v>19</v>
      </c>
      <c r="F60" s="4" t="s">
        <v>20</v>
      </c>
      <c r="G60" s="5"/>
      <c r="H60" s="4" t="s">
        <v>9</v>
      </c>
      <c r="I60" s="6">
        <v>2495</v>
      </c>
    </row>
    <row r="61" spans="3:9">
      <c r="C61" s="3">
        <v>38198</v>
      </c>
      <c r="D61" s="4" t="s">
        <v>76</v>
      </c>
      <c r="E61" s="4" t="s">
        <v>14</v>
      </c>
      <c r="F61" s="4" t="s">
        <v>15</v>
      </c>
      <c r="G61" s="5"/>
      <c r="H61" s="4" t="s">
        <v>9</v>
      </c>
      <c r="I61" s="6">
        <v>11538.36</v>
      </c>
    </row>
    <row r="62" spans="3:9">
      <c r="C62" s="3">
        <v>38201</v>
      </c>
      <c r="D62" s="4" t="s">
        <v>77</v>
      </c>
      <c r="E62" s="4" t="s">
        <v>14</v>
      </c>
      <c r="F62" s="4" t="s">
        <v>15</v>
      </c>
      <c r="G62" s="5"/>
      <c r="H62" s="4" t="s">
        <v>9</v>
      </c>
      <c r="I62" s="6">
        <v>135</v>
      </c>
    </row>
    <row r="63" spans="3:9">
      <c r="C63" s="3">
        <v>38201</v>
      </c>
      <c r="D63" s="4" t="s">
        <v>78</v>
      </c>
      <c r="E63" s="4" t="s">
        <v>14</v>
      </c>
      <c r="F63" s="4" t="s">
        <v>15</v>
      </c>
      <c r="G63" s="5"/>
      <c r="H63" s="4" t="s">
        <v>9</v>
      </c>
      <c r="I63" s="6">
        <v>89570.84</v>
      </c>
    </row>
    <row r="64" spans="3:9">
      <c r="C64" s="3">
        <v>38201</v>
      </c>
      <c r="D64" s="4" t="s">
        <v>79</v>
      </c>
      <c r="E64" s="4" t="s">
        <v>14</v>
      </c>
      <c r="F64" s="4" t="s">
        <v>15</v>
      </c>
      <c r="G64" s="5"/>
      <c r="H64" s="4" t="s">
        <v>9</v>
      </c>
      <c r="I64" s="6">
        <v>373.96</v>
      </c>
    </row>
    <row r="65" spans="3:9">
      <c r="C65" s="3">
        <v>38202</v>
      </c>
      <c r="D65" s="4" t="s">
        <v>80</v>
      </c>
      <c r="E65" s="4" t="s">
        <v>14</v>
      </c>
      <c r="F65" s="4" t="s">
        <v>15</v>
      </c>
      <c r="G65" s="5"/>
      <c r="H65" s="4" t="s">
        <v>9</v>
      </c>
      <c r="I65" s="6">
        <v>24631.83</v>
      </c>
    </row>
    <row r="66" spans="3:9">
      <c r="C66" s="3">
        <v>38202</v>
      </c>
      <c r="D66" s="4" t="s">
        <v>81</v>
      </c>
      <c r="E66" s="4" t="s">
        <v>14</v>
      </c>
      <c r="F66" s="4" t="s">
        <v>15</v>
      </c>
      <c r="G66" s="5"/>
      <c r="H66" s="4" t="s">
        <v>9</v>
      </c>
      <c r="I66" s="6">
        <v>69548.820000000007</v>
      </c>
    </row>
    <row r="67" spans="3:9">
      <c r="C67" s="3">
        <v>38202</v>
      </c>
      <c r="D67" s="4" t="s">
        <v>82</v>
      </c>
      <c r="E67" s="4" t="s">
        <v>19</v>
      </c>
      <c r="F67" s="4" t="s">
        <v>20</v>
      </c>
      <c r="G67" s="5"/>
      <c r="H67" s="4" t="s">
        <v>9</v>
      </c>
      <c r="I67" s="6">
        <v>2475</v>
      </c>
    </row>
    <row r="68" spans="3:9">
      <c r="C68" s="3">
        <v>38203</v>
      </c>
      <c r="D68" s="4" t="s">
        <v>83</v>
      </c>
      <c r="E68" s="4" t="s">
        <v>84</v>
      </c>
      <c r="F68" s="4" t="s">
        <v>85</v>
      </c>
      <c r="G68" s="5"/>
      <c r="H68" s="4" t="s">
        <v>9</v>
      </c>
      <c r="I68" s="6">
        <v>91.02</v>
      </c>
    </row>
    <row r="69" spans="3:9">
      <c r="C69" s="3">
        <v>38204</v>
      </c>
      <c r="D69" s="4" t="s">
        <v>86</v>
      </c>
      <c r="E69" s="4" t="s">
        <v>14</v>
      </c>
      <c r="F69" s="4" t="s">
        <v>15</v>
      </c>
      <c r="G69" s="5"/>
      <c r="H69" s="4" t="s">
        <v>9</v>
      </c>
      <c r="I69" s="6">
        <v>24949.1</v>
      </c>
    </row>
    <row r="70" spans="3:9">
      <c r="C70" s="3">
        <v>38209</v>
      </c>
      <c r="D70" s="4" t="s">
        <v>87</v>
      </c>
      <c r="E70" s="4" t="s">
        <v>14</v>
      </c>
      <c r="F70" s="4" t="s">
        <v>15</v>
      </c>
      <c r="G70" s="5"/>
      <c r="H70" s="4" t="s">
        <v>9</v>
      </c>
      <c r="I70" s="6">
        <v>16141.27</v>
      </c>
    </row>
    <row r="71" spans="3:9">
      <c r="C71" s="3">
        <v>38209</v>
      </c>
      <c r="D71" s="4" t="s">
        <v>88</v>
      </c>
      <c r="E71" s="4" t="s">
        <v>14</v>
      </c>
      <c r="F71" s="4" t="s">
        <v>15</v>
      </c>
      <c r="G71" s="5"/>
      <c r="H71" s="4" t="s">
        <v>9</v>
      </c>
      <c r="I71" s="6">
        <v>7011.84</v>
      </c>
    </row>
    <row r="72" spans="3:9">
      <c r="C72" s="3">
        <v>38210</v>
      </c>
      <c r="D72" s="4"/>
      <c r="E72" s="4" t="s">
        <v>89</v>
      </c>
      <c r="F72" s="4" t="s">
        <v>15</v>
      </c>
      <c r="G72" s="5"/>
      <c r="H72" s="4" t="s">
        <v>9</v>
      </c>
      <c r="I72" s="6">
        <v>0</v>
      </c>
    </row>
    <row r="73" spans="3:9">
      <c r="C73" s="3">
        <v>38210</v>
      </c>
      <c r="D73" s="4" t="s">
        <v>90</v>
      </c>
      <c r="E73" s="4" t="s">
        <v>14</v>
      </c>
      <c r="F73" s="4" t="s">
        <v>15</v>
      </c>
      <c r="G73" s="5"/>
      <c r="H73" s="4" t="s">
        <v>9</v>
      </c>
      <c r="I73" s="6">
        <v>55752.43</v>
      </c>
    </row>
    <row r="74" spans="3:9">
      <c r="C74" s="3">
        <v>38216</v>
      </c>
      <c r="D74" s="4" t="s">
        <v>91</v>
      </c>
      <c r="E74" s="4" t="s">
        <v>64</v>
      </c>
      <c r="F74" s="4" t="s">
        <v>65</v>
      </c>
      <c r="G74" s="5"/>
      <c r="H74" s="4" t="s">
        <v>9</v>
      </c>
      <c r="I74" s="6">
        <v>8649.6</v>
      </c>
    </row>
    <row r="75" spans="3:9">
      <c r="C75" s="3">
        <v>38217</v>
      </c>
      <c r="D75" s="4" t="s">
        <v>92</v>
      </c>
      <c r="E75" s="4" t="s">
        <v>14</v>
      </c>
      <c r="F75" s="4" t="s">
        <v>15</v>
      </c>
      <c r="G75" s="5"/>
      <c r="H75" s="4" t="s">
        <v>9</v>
      </c>
      <c r="I75" s="6">
        <v>21524</v>
      </c>
    </row>
    <row r="76" spans="3:9">
      <c r="C76" s="3">
        <v>38217</v>
      </c>
      <c r="D76" s="4" t="s">
        <v>93</v>
      </c>
      <c r="E76" s="4" t="s">
        <v>14</v>
      </c>
      <c r="F76" s="4" t="s">
        <v>15</v>
      </c>
      <c r="G76" s="5"/>
      <c r="H76" s="4" t="s">
        <v>9</v>
      </c>
      <c r="I76" s="6">
        <v>12914.4</v>
      </c>
    </row>
    <row r="77" spans="3:9">
      <c r="C77" s="3">
        <v>38219</v>
      </c>
      <c r="D77" s="4" t="s">
        <v>94</v>
      </c>
      <c r="E77" s="4" t="s">
        <v>14</v>
      </c>
      <c r="F77" s="4" t="s">
        <v>15</v>
      </c>
      <c r="G77" s="5"/>
      <c r="H77" s="4" t="s">
        <v>9</v>
      </c>
      <c r="I77" s="6">
        <v>37.81</v>
      </c>
    </row>
    <row r="78" spans="3:9">
      <c r="C78" s="3">
        <v>38220</v>
      </c>
      <c r="D78" s="4" t="s">
        <v>95</v>
      </c>
      <c r="E78" s="4" t="s">
        <v>14</v>
      </c>
      <c r="F78" s="4" t="s">
        <v>15</v>
      </c>
      <c r="G78" s="5"/>
      <c r="H78" s="4" t="s">
        <v>9</v>
      </c>
      <c r="I78" s="6">
        <v>1493.85</v>
      </c>
    </row>
    <row r="79" spans="3:9">
      <c r="C79" s="3">
        <v>38220</v>
      </c>
      <c r="D79" s="4" t="s">
        <v>96</v>
      </c>
      <c r="E79" s="4" t="s">
        <v>14</v>
      </c>
      <c r="F79" s="4" t="s">
        <v>15</v>
      </c>
      <c r="G79" s="5"/>
      <c r="H79" s="4" t="s">
        <v>9</v>
      </c>
      <c r="I79" s="6">
        <v>114.85</v>
      </c>
    </row>
    <row r="80" spans="3:9">
      <c r="C80" s="3">
        <v>38222</v>
      </c>
      <c r="D80" s="4" t="s">
        <v>97</v>
      </c>
      <c r="E80" s="4" t="s">
        <v>14</v>
      </c>
      <c r="F80" s="4" t="s">
        <v>15</v>
      </c>
      <c r="G80" s="5"/>
      <c r="H80" s="4" t="s">
        <v>9</v>
      </c>
      <c r="I80" s="6">
        <v>43109.15</v>
      </c>
    </row>
    <row r="81" spans="3:9">
      <c r="C81" s="3">
        <v>38222</v>
      </c>
      <c r="D81" s="4" t="s">
        <v>98</v>
      </c>
      <c r="E81" s="4" t="s">
        <v>19</v>
      </c>
      <c r="F81" s="4" t="s">
        <v>20</v>
      </c>
      <c r="G81" s="5"/>
      <c r="H81" s="4" t="s">
        <v>9</v>
      </c>
      <c r="I81" s="6">
        <v>6800</v>
      </c>
    </row>
    <row r="82" spans="3:9">
      <c r="C82" s="3">
        <v>38223</v>
      </c>
      <c r="D82" s="4" t="s">
        <v>99</v>
      </c>
      <c r="E82" s="4" t="s">
        <v>19</v>
      </c>
      <c r="F82" s="4" t="s">
        <v>20</v>
      </c>
      <c r="G82" s="5"/>
      <c r="H82" s="4" t="s">
        <v>9</v>
      </c>
      <c r="I82" s="6">
        <v>2460</v>
      </c>
    </row>
    <row r="83" spans="3:9">
      <c r="C83" s="3">
        <v>38223</v>
      </c>
      <c r="D83" s="4" t="s">
        <v>100</v>
      </c>
      <c r="E83" s="4" t="s">
        <v>19</v>
      </c>
      <c r="F83" s="4" t="s">
        <v>20</v>
      </c>
      <c r="G83" s="5"/>
      <c r="H83" s="4" t="s">
        <v>9</v>
      </c>
      <c r="I83" s="6">
        <v>1245</v>
      </c>
    </row>
    <row r="84" spans="3:9">
      <c r="C84" s="3">
        <v>38223</v>
      </c>
      <c r="D84" s="4" t="s">
        <v>101</v>
      </c>
      <c r="E84" s="4" t="s">
        <v>14</v>
      </c>
      <c r="F84" s="4" t="s">
        <v>15</v>
      </c>
      <c r="G84" s="5"/>
      <c r="H84" s="4" t="s">
        <v>9</v>
      </c>
      <c r="I84" s="6">
        <v>25760.94</v>
      </c>
    </row>
    <row r="85" spans="3:9">
      <c r="C85" s="3">
        <v>38225</v>
      </c>
      <c r="D85" s="4" t="s">
        <v>102</v>
      </c>
      <c r="E85" s="4" t="s">
        <v>64</v>
      </c>
      <c r="F85" s="4" t="s">
        <v>65</v>
      </c>
      <c r="G85" s="5"/>
      <c r="H85" s="4" t="s">
        <v>9</v>
      </c>
      <c r="I85" s="6">
        <v>8649.6</v>
      </c>
    </row>
    <row r="86" spans="3:9">
      <c r="C86" s="3">
        <v>38226</v>
      </c>
      <c r="D86" s="4" t="s">
        <v>103</v>
      </c>
      <c r="E86" s="4" t="s">
        <v>14</v>
      </c>
      <c r="F86" s="4" t="s">
        <v>15</v>
      </c>
      <c r="G86" s="5"/>
      <c r="H86" s="4" t="s">
        <v>9</v>
      </c>
      <c r="I86" s="6">
        <v>34702.269999999997</v>
      </c>
    </row>
    <row r="87" spans="3:9">
      <c r="C87" s="3">
        <v>38230</v>
      </c>
      <c r="D87" s="4" t="s">
        <v>104</v>
      </c>
      <c r="E87" s="4" t="s">
        <v>14</v>
      </c>
      <c r="F87" s="4" t="s">
        <v>15</v>
      </c>
      <c r="G87" s="5"/>
      <c r="H87" s="4" t="s">
        <v>9</v>
      </c>
      <c r="I87" s="6">
        <v>25115.78</v>
      </c>
    </row>
    <row r="88" spans="3:9">
      <c r="C88" s="3">
        <v>38231</v>
      </c>
      <c r="D88" s="4" t="s">
        <v>105</v>
      </c>
      <c r="E88" s="4" t="s">
        <v>19</v>
      </c>
      <c r="F88" s="4" t="s">
        <v>20</v>
      </c>
      <c r="G88" s="5"/>
      <c r="H88" s="4" t="s">
        <v>9</v>
      </c>
      <c r="I88" s="6">
        <v>3620</v>
      </c>
    </row>
    <row r="89" spans="3:9">
      <c r="C89" s="3">
        <v>38231</v>
      </c>
      <c r="D89" s="4" t="s">
        <v>106</v>
      </c>
      <c r="E89" s="4" t="s">
        <v>14</v>
      </c>
      <c r="F89" s="4" t="s">
        <v>15</v>
      </c>
      <c r="G89" s="5"/>
      <c r="H89" s="4" t="s">
        <v>9</v>
      </c>
      <c r="I89" s="6">
        <v>35755.040000000001</v>
      </c>
    </row>
    <row r="90" spans="3:9">
      <c r="C90" s="3">
        <v>38233</v>
      </c>
      <c r="D90" s="4" t="s">
        <v>107</v>
      </c>
      <c r="E90" s="4" t="s">
        <v>14</v>
      </c>
      <c r="F90" s="4" t="s">
        <v>15</v>
      </c>
      <c r="G90" s="5"/>
      <c r="H90" s="4" t="s">
        <v>9</v>
      </c>
      <c r="I90" s="6">
        <v>2681.16</v>
      </c>
    </row>
    <row r="91" spans="3:9">
      <c r="C91" s="3">
        <v>38233</v>
      </c>
      <c r="D91" s="4" t="s">
        <v>108</v>
      </c>
      <c r="E91" s="4" t="s">
        <v>14</v>
      </c>
      <c r="F91" s="4" t="s">
        <v>15</v>
      </c>
      <c r="G91" s="5"/>
      <c r="H91" s="4" t="s">
        <v>9</v>
      </c>
      <c r="I91" s="6">
        <v>23012.31</v>
      </c>
    </row>
    <row r="92" spans="3:9">
      <c r="C92" s="3">
        <v>38234</v>
      </c>
      <c r="D92" s="4" t="s">
        <v>109</v>
      </c>
      <c r="E92" s="4" t="s">
        <v>14</v>
      </c>
      <c r="F92" s="4" t="s">
        <v>15</v>
      </c>
      <c r="G92" s="5"/>
      <c r="H92" s="4" t="s">
        <v>9</v>
      </c>
      <c r="I92" s="6">
        <v>3841.01</v>
      </c>
    </row>
    <row r="93" spans="3:9">
      <c r="C93" s="3">
        <v>38237</v>
      </c>
      <c r="D93" s="4" t="s">
        <v>110</v>
      </c>
      <c r="E93" s="4" t="s">
        <v>14</v>
      </c>
      <c r="F93" s="4" t="s">
        <v>15</v>
      </c>
      <c r="G93" s="5"/>
      <c r="H93" s="4" t="s">
        <v>9</v>
      </c>
      <c r="I93" s="6">
        <v>44946.65</v>
      </c>
    </row>
    <row r="94" spans="3:9">
      <c r="C94" s="3">
        <v>38238</v>
      </c>
      <c r="D94" s="4" t="s">
        <v>111</v>
      </c>
      <c r="E94" s="4" t="s">
        <v>14</v>
      </c>
      <c r="F94" s="4" t="s">
        <v>15</v>
      </c>
      <c r="G94" s="5"/>
      <c r="H94" s="4" t="s">
        <v>9</v>
      </c>
      <c r="I94" s="6">
        <v>52937.4</v>
      </c>
    </row>
    <row r="95" spans="3:9">
      <c r="C95" s="3">
        <v>38239</v>
      </c>
      <c r="D95" s="4" t="s">
        <v>112</v>
      </c>
      <c r="E95" s="4" t="s">
        <v>14</v>
      </c>
      <c r="F95" s="4" t="s">
        <v>15</v>
      </c>
      <c r="G95" s="5"/>
      <c r="H95" s="4" t="s">
        <v>9</v>
      </c>
      <c r="I95" s="6">
        <v>76092.44</v>
      </c>
    </row>
    <row r="96" spans="3:9">
      <c r="C96" s="3">
        <v>38239</v>
      </c>
      <c r="D96" s="4" t="s">
        <v>113</v>
      </c>
      <c r="E96" s="4" t="s">
        <v>14</v>
      </c>
      <c r="F96" s="4" t="s">
        <v>15</v>
      </c>
      <c r="G96" s="5"/>
      <c r="H96" s="4" t="s">
        <v>9</v>
      </c>
      <c r="I96" s="6">
        <v>136.47999999999999</v>
      </c>
    </row>
    <row r="97" spans="3:9">
      <c r="C97" s="3">
        <v>38239</v>
      </c>
      <c r="D97" s="4" t="s">
        <v>114</v>
      </c>
      <c r="E97" s="4" t="s">
        <v>14</v>
      </c>
      <c r="F97" s="4" t="s">
        <v>15</v>
      </c>
      <c r="G97" s="5"/>
      <c r="H97" s="4" t="s">
        <v>9</v>
      </c>
      <c r="I97" s="6">
        <v>12014.8</v>
      </c>
    </row>
    <row r="98" spans="3:9">
      <c r="C98" s="3">
        <v>38239</v>
      </c>
      <c r="D98" s="4" t="s">
        <v>115</v>
      </c>
      <c r="E98" s="4" t="s">
        <v>84</v>
      </c>
      <c r="F98" s="4" t="s">
        <v>85</v>
      </c>
      <c r="G98" s="5"/>
      <c r="H98" s="4" t="s">
        <v>9</v>
      </c>
      <c r="I98" s="6">
        <v>60.68</v>
      </c>
    </row>
    <row r="99" spans="3:9">
      <c r="C99" s="3">
        <v>38240</v>
      </c>
      <c r="D99" s="4" t="s">
        <v>116</v>
      </c>
      <c r="E99" s="4" t="s">
        <v>14</v>
      </c>
      <c r="F99" s="4" t="s">
        <v>15</v>
      </c>
      <c r="G99" s="5"/>
      <c r="H99" s="4" t="s">
        <v>9</v>
      </c>
      <c r="I99" s="6">
        <v>25552.44</v>
      </c>
    </row>
    <row r="100" spans="3:9">
      <c r="C100" s="3">
        <v>38240</v>
      </c>
      <c r="D100" s="4" t="s">
        <v>117</v>
      </c>
      <c r="E100" s="4" t="s">
        <v>14</v>
      </c>
      <c r="F100" s="4" t="s">
        <v>15</v>
      </c>
      <c r="G100" s="5"/>
      <c r="H100" s="4" t="s">
        <v>9</v>
      </c>
      <c r="I100" s="6">
        <v>68140.009999999995</v>
      </c>
    </row>
    <row r="101" spans="3:9">
      <c r="C101" s="3">
        <v>38240</v>
      </c>
      <c r="D101" s="4" t="s">
        <v>118</v>
      </c>
      <c r="E101" s="4" t="s">
        <v>14</v>
      </c>
      <c r="F101" s="4" t="s">
        <v>15</v>
      </c>
      <c r="G101" s="5"/>
      <c r="H101" s="4" t="s">
        <v>9</v>
      </c>
      <c r="I101" s="6">
        <v>1397.64</v>
      </c>
    </row>
    <row r="102" spans="3:9">
      <c r="C102" s="3">
        <v>38240</v>
      </c>
      <c r="D102" s="4" t="s">
        <v>119</v>
      </c>
      <c r="E102" s="4" t="s">
        <v>14</v>
      </c>
      <c r="F102" s="4" t="s">
        <v>15</v>
      </c>
      <c r="G102" s="5"/>
      <c r="H102" s="4" t="s">
        <v>9</v>
      </c>
      <c r="I102" s="6">
        <v>90</v>
      </c>
    </row>
    <row r="103" spans="3:9">
      <c r="C103" s="3">
        <v>38244</v>
      </c>
      <c r="D103" s="4" t="s">
        <v>120</v>
      </c>
      <c r="E103" s="4" t="s">
        <v>14</v>
      </c>
      <c r="F103" s="4" t="s">
        <v>15</v>
      </c>
      <c r="G103" s="5"/>
      <c r="H103" s="4" t="s">
        <v>9</v>
      </c>
      <c r="I103" s="6">
        <v>1146.5</v>
      </c>
    </row>
    <row r="104" spans="3:9">
      <c r="C104" s="3">
        <v>38244</v>
      </c>
      <c r="D104" s="4" t="s">
        <v>121</v>
      </c>
      <c r="E104" s="4" t="s">
        <v>19</v>
      </c>
      <c r="F104" s="4" t="s">
        <v>20</v>
      </c>
      <c r="G104" s="5"/>
      <c r="H104" s="4" t="s">
        <v>9</v>
      </c>
      <c r="I104" s="6">
        <v>6180</v>
      </c>
    </row>
    <row r="105" spans="3:9">
      <c r="C105" s="3">
        <v>38245</v>
      </c>
      <c r="D105" s="4" t="s">
        <v>122</v>
      </c>
      <c r="E105" s="4" t="s">
        <v>14</v>
      </c>
      <c r="F105" s="4" t="s">
        <v>15</v>
      </c>
      <c r="G105" s="5"/>
      <c r="H105" s="4" t="s">
        <v>9</v>
      </c>
      <c r="I105" s="6">
        <v>6966.27</v>
      </c>
    </row>
    <row r="106" spans="3:9">
      <c r="C106" s="3">
        <v>38246</v>
      </c>
      <c r="D106" s="4" t="s">
        <v>123</v>
      </c>
      <c r="E106" s="4" t="s">
        <v>14</v>
      </c>
      <c r="F106" s="4" t="s">
        <v>15</v>
      </c>
      <c r="G106" s="5"/>
      <c r="H106" s="4" t="s">
        <v>9</v>
      </c>
      <c r="I106" s="6">
        <v>61770.7</v>
      </c>
    </row>
    <row r="107" spans="3:9">
      <c r="C107" s="3">
        <v>38247</v>
      </c>
      <c r="D107" s="4" t="s">
        <v>124</v>
      </c>
      <c r="E107" s="4" t="s">
        <v>14</v>
      </c>
      <c r="F107" s="4" t="s">
        <v>15</v>
      </c>
      <c r="G107" s="5"/>
      <c r="H107" s="4" t="s">
        <v>9</v>
      </c>
      <c r="I107" s="6">
        <v>38762.81</v>
      </c>
    </row>
    <row r="108" spans="3:9">
      <c r="C108" s="3">
        <v>38252</v>
      </c>
      <c r="D108" s="4" t="s">
        <v>125</v>
      </c>
      <c r="E108" s="4" t="s">
        <v>14</v>
      </c>
      <c r="F108" s="4" t="s">
        <v>15</v>
      </c>
      <c r="G108" s="5"/>
      <c r="H108" s="4" t="s">
        <v>9</v>
      </c>
      <c r="I108" s="6">
        <v>28405.46</v>
      </c>
    </row>
    <row r="109" spans="3:9">
      <c r="C109" s="3">
        <v>38252</v>
      </c>
      <c r="D109" s="4" t="s">
        <v>126</v>
      </c>
      <c r="E109" s="4" t="s">
        <v>19</v>
      </c>
      <c r="F109" s="4" t="s">
        <v>20</v>
      </c>
      <c r="G109" s="5"/>
      <c r="H109" s="4" t="s">
        <v>9</v>
      </c>
      <c r="I109" s="6">
        <v>2485</v>
      </c>
    </row>
    <row r="110" spans="3:9">
      <c r="C110" s="3">
        <v>38253</v>
      </c>
      <c r="D110" s="4" t="s">
        <v>127</v>
      </c>
      <c r="E110" s="4" t="s">
        <v>14</v>
      </c>
      <c r="F110" s="4" t="s">
        <v>15</v>
      </c>
      <c r="G110" s="5"/>
      <c r="H110" s="4" t="s">
        <v>9</v>
      </c>
      <c r="I110" s="6">
        <v>7902.72</v>
      </c>
    </row>
    <row r="111" spans="3:9">
      <c r="C111" s="3">
        <v>38253</v>
      </c>
      <c r="D111" s="4" t="s">
        <v>128</v>
      </c>
      <c r="E111" s="4" t="s">
        <v>19</v>
      </c>
      <c r="F111" s="4" t="s">
        <v>20</v>
      </c>
      <c r="G111" s="5"/>
      <c r="H111" s="4" t="s">
        <v>9</v>
      </c>
      <c r="I111" s="6">
        <v>2239</v>
      </c>
    </row>
    <row r="112" spans="3:9">
      <c r="C112" s="3">
        <v>38257</v>
      </c>
      <c r="D112" s="4" t="s">
        <v>129</v>
      </c>
      <c r="E112" s="4" t="s">
        <v>14</v>
      </c>
      <c r="F112" s="4" t="s">
        <v>15</v>
      </c>
      <c r="G112" s="5"/>
      <c r="H112" s="4" t="s">
        <v>9</v>
      </c>
      <c r="I112" s="6">
        <v>125731.11</v>
      </c>
    </row>
    <row r="113" spans="3:9">
      <c r="C113" s="3">
        <v>38257</v>
      </c>
      <c r="D113" s="4" t="s">
        <v>130</v>
      </c>
      <c r="E113" s="4" t="s">
        <v>19</v>
      </c>
      <c r="F113" s="4" t="s">
        <v>20</v>
      </c>
      <c r="G113" s="5"/>
      <c r="H113" s="4" t="s">
        <v>9</v>
      </c>
      <c r="I113" s="6">
        <v>2239</v>
      </c>
    </row>
    <row r="114" spans="3:9">
      <c r="C114" s="3">
        <v>38257</v>
      </c>
      <c r="D114" s="4" t="s">
        <v>131</v>
      </c>
      <c r="E114" s="4" t="s">
        <v>132</v>
      </c>
      <c r="F114" s="4"/>
      <c r="G114" s="5"/>
      <c r="H114" s="4" t="s">
        <v>9</v>
      </c>
      <c r="I114" s="6">
        <v>2079</v>
      </c>
    </row>
    <row r="115" spans="3:9">
      <c r="C115" s="3">
        <v>38258</v>
      </c>
      <c r="D115" s="4" t="s">
        <v>133</v>
      </c>
      <c r="E115" s="4" t="s">
        <v>14</v>
      </c>
      <c r="F115" s="4" t="s">
        <v>15</v>
      </c>
      <c r="G115" s="5"/>
      <c r="H115" s="4" t="s">
        <v>9</v>
      </c>
      <c r="I115" s="6">
        <v>77008.539999999994</v>
      </c>
    </row>
    <row r="116" spans="3:9">
      <c r="C116" s="3">
        <v>38258</v>
      </c>
      <c r="D116" s="4" t="s">
        <v>134</v>
      </c>
      <c r="E116" s="4" t="s">
        <v>14</v>
      </c>
      <c r="F116" s="4" t="s">
        <v>15</v>
      </c>
      <c r="G116" s="5"/>
      <c r="H116" s="4" t="s">
        <v>9</v>
      </c>
      <c r="I116" s="6">
        <v>21864.84</v>
      </c>
    </row>
    <row r="117" spans="3:9">
      <c r="C117" s="3">
        <v>38259</v>
      </c>
      <c r="D117" s="4" t="s">
        <v>135</v>
      </c>
      <c r="E117" s="4" t="s">
        <v>19</v>
      </c>
      <c r="F117" s="4" t="s">
        <v>20</v>
      </c>
      <c r="G117" s="5"/>
      <c r="H117" s="4" t="s">
        <v>9</v>
      </c>
      <c r="I117" s="6">
        <v>7578.2</v>
      </c>
    </row>
    <row r="118" spans="3:9">
      <c r="C118" s="3">
        <v>38260</v>
      </c>
      <c r="D118" s="4" t="s">
        <v>136</v>
      </c>
      <c r="E118" s="4" t="s">
        <v>14</v>
      </c>
      <c r="F118" s="4" t="s">
        <v>15</v>
      </c>
      <c r="G118" s="5"/>
      <c r="H118" s="4" t="s">
        <v>9</v>
      </c>
      <c r="I118" s="6">
        <v>7093.6</v>
      </c>
    </row>
    <row r="119" spans="3:9">
      <c r="C119" s="3">
        <v>38260</v>
      </c>
      <c r="D119" s="4" t="s">
        <v>137</v>
      </c>
      <c r="E119" s="4" t="s">
        <v>14</v>
      </c>
      <c r="F119" s="4" t="s">
        <v>15</v>
      </c>
      <c r="G119" s="5"/>
      <c r="H119" s="4" t="s">
        <v>9</v>
      </c>
      <c r="I119" s="6">
        <v>3134.26</v>
      </c>
    </row>
    <row r="120" spans="3:9">
      <c r="C120" s="3">
        <v>38260</v>
      </c>
      <c r="D120" s="4" t="s">
        <v>138</v>
      </c>
      <c r="E120" s="4" t="s">
        <v>64</v>
      </c>
      <c r="F120" s="4" t="s">
        <v>65</v>
      </c>
      <c r="G120" s="5"/>
      <c r="H120" s="4" t="s">
        <v>9</v>
      </c>
      <c r="I120" s="6">
        <v>8649.6</v>
      </c>
    </row>
    <row r="121" spans="3:9">
      <c r="C121" s="3">
        <v>38260</v>
      </c>
      <c r="D121" s="4"/>
      <c r="E121" s="4" t="s">
        <v>14</v>
      </c>
      <c r="F121" s="4" t="s">
        <v>15</v>
      </c>
      <c r="G121" s="5"/>
      <c r="H121" s="4" t="s">
        <v>9</v>
      </c>
      <c r="I121" s="6">
        <v>106.86</v>
      </c>
    </row>
    <row r="122" spans="3:9">
      <c r="C122" s="3">
        <v>38261</v>
      </c>
      <c r="D122" s="4" t="s">
        <v>139</v>
      </c>
      <c r="E122" s="4" t="s">
        <v>14</v>
      </c>
      <c r="F122" s="4" t="s">
        <v>15</v>
      </c>
      <c r="G122" s="5"/>
      <c r="H122" s="4" t="s">
        <v>9</v>
      </c>
      <c r="I122" s="6">
        <v>3074.81</v>
      </c>
    </row>
    <row r="123" spans="3:9">
      <c r="C123" s="3">
        <v>38262</v>
      </c>
      <c r="D123" s="4" t="s">
        <v>140</v>
      </c>
      <c r="E123" s="4" t="s">
        <v>14</v>
      </c>
      <c r="F123" s="4" t="s">
        <v>15</v>
      </c>
      <c r="G123" s="5"/>
      <c r="H123" s="4" t="s">
        <v>9</v>
      </c>
      <c r="I123" s="6">
        <v>135</v>
      </c>
    </row>
    <row r="124" spans="3:9">
      <c r="C124" s="3">
        <v>38264</v>
      </c>
      <c r="D124" s="4" t="s">
        <v>141</v>
      </c>
      <c r="E124" s="4" t="s">
        <v>14</v>
      </c>
      <c r="F124" s="4" t="s">
        <v>15</v>
      </c>
      <c r="G124" s="5"/>
      <c r="H124" s="4" t="s">
        <v>9</v>
      </c>
      <c r="I124" s="6">
        <v>94996.56</v>
      </c>
    </row>
    <row r="125" spans="3:9">
      <c r="C125" s="3">
        <v>38267</v>
      </c>
      <c r="D125" s="4" t="s">
        <v>142</v>
      </c>
      <c r="E125" s="4" t="s">
        <v>14</v>
      </c>
      <c r="F125" s="4" t="s">
        <v>15</v>
      </c>
      <c r="G125" s="5"/>
      <c r="H125" s="4" t="s">
        <v>9</v>
      </c>
      <c r="I125" s="6">
        <v>5.54</v>
      </c>
    </row>
    <row r="126" spans="3:9">
      <c r="C126" s="3">
        <v>38273</v>
      </c>
      <c r="D126" s="4" t="s">
        <v>143</v>
      </c>
      <c r="E126" s="4" t="s">
        <v>14</v>
      </c>
      <c r="F126" s="4" t="s">
        <v>15</v>
      </c>
      <c r="G126" s="5"/>
      <c r="H126" s="4" t="s">
        <v>9</v>
      </c>
      <c r="I126" s="6">
        <v>910.36</v>
      </c>
    </row>
    <row r="127" spans="3:9">
      <c r="C127" s="3">
        <v>38273</v>
      </c>
      <c r="D127" s="4" t="s">
        <v>144</v>
      </c>
      <c r="E127" s="4" t="s">
        <v>19</v>
      </c>
      <c r="F127" s="4" t="s">
        <v>20</v>
      </c>
      <c r="G127" s="5"/>
      <c r="H127" s="4" t="s">
        <v>9</v>
      </c>
      <c r="I127" s="6">
        <v>2475</v>
      </c>
    </row>
    <row r="128" spans="3:9">
      <c r="C128" s="3">
        <v>38273</v>
      </c>
      <c r="D128" s="4" t="s">
        <v>145</v>
      </c>
      <c r="E128" s="4" t="s">
        <v>19</v>
      </c>
      <c r="F128" s="4" t="s">
        <v>20</v>
      </c>
      <c r="G128" s="5"/>
      <c r="H128" s="4" t="s">
        <v>9</v>
      </c>
      <c r="I128" s="6">
        <v>575</v>
      </c>
    </row>
    <row r="129" spans="3:9">
      <c r="C129" s="3">
        <v>38274</v>
      </c>
      <c r="D129" s="4" t="s">
        <v>146</v>
      </c>
      <c r="E129" s="4" t="s">
        <v>14</v>
      </c>
      <c r="F129" s="4" t="s">
        <v>15</v>
      </c>
      <c r="G129" s="5"/>
      <c r="H129" s="4" t="s">
        <v>9</v>
      </c>
      <c r="I129" s="6">
        <v>32978.22</v>
      </c>
    </row>
    <row r="130" spans="3:9">
      <c r="C130" s="3">
        <v>38275</v>
      </c>
      <c r="D130" s="4" t="s">
        <v>147</v>
      </c>
      <c r="E130" s="4" t="s">
        <v>14</v>
      </c>
      <c r="F130" s="4" t="s">
        <v>15</v>
      </c>
      <c r="G130" s="5"/>
      <c r="H130" s="4" t="s">
        <v>9</v>
      </c>
      <c r="I130" s="6">
        <v>4515.84</v>
      </c>
    </row>
    <row r="131" spans="3:9">
      <c r="C131" s="3">
        <v>38275</v>
      </c>
      <c r="D131" s="4" t="s">
        <v>148</v>
      </c>
      <c r="E131" s="4" t="s">
        <v>14</v>
      </c>
      <c r="F131" s="4" t="s">
        <v>15</v>
      </c>
      <c r="G131" s="5"/>
      <c r="H131" s="4" t="s">
        <v>9</v>
      </c>
      <c r="I131" s="6">
        <v>4.88</v>
      </c>
    </row>
    <row r="132" spans="3:9">
      <c r="C132" s="3">
        <v>38276</v>
      </c>
      <c r="D132" s="4" t="s">
        <v>149</v>
      </c>
      <c r="E132" s="4" t="s">
        <v>14</v>
      </c>
      <c r="F132" s="4" t="s">
        <v>15</v>
      </c>
      <c r="G132" s="5"/>
      <c r="H132" s="4" t="s">
        <v>9</v>
      </c>
      <c r="I132" s="6">
        <v>-65.12</v>
      </c>
    </row>
    <row r="133" spans="3:9">
      <c r="C133" s="3">
        <v>38278</v>
      </c>
      <c r="D133" s="4" t="s">
        <v>150</v>
      </c>
      <c r="E133" s="4" t="s">
        <v>14</v>
      </c>
      <c r="F133" s="4" t="s">
        <v>15</v>
      </c>
      <c r="G133" s="5"/>
      <c r="H133" s="4" t="s">
        <v>9</v>
      </c>
      <c r="I133" s="6">
        <v>4.07</v>
      </c>
    </row>
    <row r="134" spans="3:9">
      <c r="C134" s="3">
        <v>38279</v>
      </c>
      <c r="D134" s="4" t="s">
        <v>151</v>
      </c>
      <c r="E134" s="4" t="s">
        <v>19</v>
      </c>
      <c r="F134" s="4" t="s">
        <v>20</v>
      </c>
      <c r="G134" s="5"/>
      <c r="H134" s="4" t="s">
        <v>9</v>
      </c>
      <c r="I134" s="6">
        <v>224</v>
      </c>
    </row>
    <row r="135" spans="3:9">
      <c r="C135" s="3">
        <v>38279</v>
      </c>
      <c r="D135" s="4" t="s">
        <v>152</v>
      </c>
      <c r="E135" s="4" t="s">
        <v>14</v>
      </c>
      <c r="F135" s="4" t="s">
        <v>15</v>
      </c>
      <c r="G135" s="5"/>
      <c r="H135" s="4" t="s">
        <v>9</v>
      </c>
      <c r="I135" s="6">
        <v>60023.88</v>
      </c>
    </row>
    <row r="136" spans="3:9">
      <c r="C136" s="3">
        <v>38279</v>
      </c>
      <c r="D136" s="4" t="s">
        <v>153</v>
      </c>
      <c r="E136" s="4" t="s">
        <v>14</v>
      </c>
      <c r="F136" s="4" t="s">
        <v>15</v>
      </c>
      <c r="G136" s="5"/>
      <c r="H136" s="4" t="s">
        <v>9</v>
      </c>
      <c r="I136" s="6">
        <v>3583.66</v>
      </c>
    </row>
    <row r="137" spans="3:9">
      <c r="C137" s="3">
        <v>38280</v>
      </c>
      <c r="D137" s="4" t="s">
        <v>154</v>
      </c>
      <c r="E137" s="4" t="s">
        <v>14</v>
      </c>
      <c r="F137" s="4" t="s">
        <v>15</v>
      </c>
      <c r="G137" s="5"/>
      <c r="H137" s="4" t="s">
        <v>9</v>
      </c>
      <c r="I137" s="6">
        <v>49388.66</v>
      </c>
    </row>
    <row r="138" spans="3:9">
      <c r="C138" s="3">
        <v>38280</v>
      </c>
      <c r="D138" s="4" t="s">
        <v>155</v>
      </c>
      <c r="E138" s="4" t="s">
        <v>64</v>
      </c>
      <c r="F138" s="4" t="s">
        <v>65</v>
      </c>
      <c r="G138" s="5"/>
      <c r="H138" s="4" t="s">
        <v>9</v>
      </c>
      <c r="I138" s="6">
        <v>4324.8</v>
      </c>
    </row>
    <row r="139" spans="3:9">
      <c r="C139" s="3">
        <v>38281</v>
      </c>
      <c r="D139" s="4" t="s">
        <v>156</v>
      </c>
      <c r="E139" s="4" t="s">
        <v>14</v>
      </c>
      <c r="F139" s="4" t="s">
        <v>15</v>
      </c>
      <c r="G139" s="5"/>
      <c r="H139" s="4" t="s">
        <v>9</v>
      </c>
      <c r="I139" s="6">
        <v>7914.91</v>
      </c>
    </row>
    <row r="140" spans="3:9">
      <c r="C140" s="3">
        <v>38281</v>
      </c>
      <c r="D140" s="4" t="s">
        <v>157</v>
      </c>
      <c r="E140" s="4" t="s">
        <v>14</v>
      </c>
      <c r="F140" s="4" t="s">
        <v>15</v>
      </c>
      <c r="G140" s="5"/>
      <c r="H140" s="4" t="s">
        <v>9</v>
      </c>
      <c r="I140" s="6">
        <v>33868.800000000003</v>
      </c>
    </row>
    <row r="141" spans="3:9">
      <c r="C141" s="3">
        <v>38281</v>
      </c>
      <c r="D141" s="4" t="s">
        <v>158</v>
      </c>
      <c r="E141" s="4" t="s">
        <v>19</v>
      </c>
      <c r="F141" s="4" t="s">
        <v>20</v>
      </c>
      <c r="G141" s="5"/>
      <c r="H141" s="4" t="s">
        <v>9</v>
      </c>
      <c r="I141" s="6">
        <v>921</v>
      </c>
    </row>
    <row r="142" spans="3:9">
      <c r="C142" s="3">
        <v>38282</v>
      </c>
      <c r="D142" s="4" t="s">
        <v>159</v>
      </c>
      <c r="E142" s="4" t="s">
        <v>14</v>
      </c>
      <c r="F142" s="4" t="s">
        <v>15</v>
      </c>
      <c r="G142" s="5"/>
      <c r="H142" s="4" t="s">
        <v>9</v>
      </c>
      <c r="I142" s="6">
        <v>87788.85</v>
      </c>
    </row>
    <row r="143" spans="3:9">
      <c r="C143" s="3">
        <v>38282</v>
      </c>
      <c r="D143" s="4" t="s">
        <v>160</v>
      </c>
      <c r="E143" s="4" t="s">
        <v>14</v>
      </c>
      <c r="F143" s="4" t="s">
        <v>15</v>
      </c>
      <c r="G143" s="5"/>
      <c r="H143" s="4" t="s">
        <v>9</v>
      </c>
      <c r="I143" s="6">
        <v>70</v>
      </c>
    </row>
    <row r="144" spans="3:9">
      <c r="C144" s="3">
        <v>38282</v>
      </c>
      <c r="D144" s="4" t="s">
        <v>161</v>
      </c>
      <c r="E144" s="4" t="s">
        <v>14</v>
      </c>
      <c r="F144" s="4" t="s">
        <v>15</v>
      </c>
      <c r="G144" s="5"/>
      <c r="H144" s="4" t="s">
        <v>9</v>
      </c>
      <c r="I144" s="6">
        <v>20966.95</v>
      </c>
    </row>
    <row r="145" spans="3:9">
      <c r="C145" s="3">
        <v>38282</v>
      </c>
      <c r="D145" s="4" t="s">
        <v>162</v>
      </c>
      <c r="E145" s="4" t="s">
        <v>14</v>
      </c>
      <c r="F145" s="4" t="s">
        <v>15</v>
      </c>
      <c r="G145" s="5"/>
      <c r="H145" s="4" t="s">
        <v>9</v>
      </c>
      <c r="I145" s="6">
        <v>1029.22</v>
      </c>
    </row>
    <row r="146" spans="3:9">
      <c r="C146" s="3">
        <v>38285</v>
      </c>
      <c r="D146" s="4" t="s">
        <v>163</v>
      </c>
      <c r="E146" s="4" t="s">
        <v>14</v>
      </c>
      <c r="F146" s="4" t="s">
        <v>15</v>
      </c>
      <c r="G146" s="5"/>
      <c r="H146" s="4" t="s">
        <v>9</v>
      </c>
      <c r="I146" s="6">
        <v>40912.28</v>
      </c>
    </row>
    <row r="147" spans="3:9">
      <c r="C147" s="3">
        <v>38286</v>
      </c>
      <c r="D147" s="4" t="s">
        <v>164</v>
      </c>
      <c r="E147" s="4" t="s">
        <v>14</v>
      </c>
      <c r="F147" s="4" t="s">
        <v>15</v>
      </c>
      <c r="G147" s="5"/>
      <c r="H147" s="4" t="s">
        <v>9</v>
      </c>
      <c r="I147" s="6">
        <v>6773.76</v>
      </c>
    </row>
    <row r="148" spans="3:9">
      <c r="C148" s="3">
        <v>38286</v>
      </c>
      <c r="D148" s="4" t="s">
        <v>165</v>
      </c>
      <c r="E148" s="4" t="s">
        <v>14</v>
      </c>
      <c r="F148" s="4" t="s">
        <v>15</v>
      </c>
      <c r="G148" s="5"/>
      <c r="H148" s="4" t="s">
        <v>9</v>
      </c>
      <c r="I148" s="6">
        <v>35.29</v>
      </c>
    </row>
    <row r="149" spans="3:9">
      <c r="C149" s="3">
        <v>38286</v>
      </c>
      <c r="D149" s="4" t="s">
        <v>166</v>
      </c>
      <c r="E149" s="4" t="s">
        <v>14</v>
      </c>
      <c r="F149" s="4" t="s">
        <v>15</v>
      </c>
      <c r="G149" s="5"/>
      <c r="H149" s="4" t="s">
        <v>9</v>
      </c>
      <c r="I149" s="6">
        <v>90</v>
      </c>
    </row>
    <row r="150" spans="3:9">
      <c r="C150" s="3">
        <v>38286</v>
      </c>
      <c r="D150" s="4" t="s">
        <v>167</v>
      </c>
      <c r="E150" s="4" t="s">
        <v>14</v>
      </c>
      <c r="F150" s="4" t="s">
        <v>15</v>
      </c>
      <c r="G150" s="5"/>
      <c r="H150" s="4" t="s">
        <v>9</v>
      </c>
      <c r="I150" s="6">
        <v>56346.879999999997</v>
      </c>
    </row>
    <row r="151" spans="3:9">
      <c r="C151" s="3">
        <v>38286</v>
      </c>
      <c r="D151" s="4" t="s">
        <v>168</v>
      </c>
      <c r="E151" s="4" t="s">
        <v>19</v>
      </c>
      <c r="F151" s="4" t="s">
        <v>20</v>
      </c>
      <c r="G151" s="5"/>
      <c r="H151" s="4" t="s">
        <v>9</v>
      </c>
      <c r="I151" s="6">
        <v>8440</v>
      </c>
    </row>
    <row r="152" spans="3:9">
      <c r="C152" s="3">
        <v>38287</v>
      </c>
      <c r="D152" s="4" t="s">
        <v>169</v>
      </c>
      <c r="E152" s="4" t="s">
        <v>14</v>
      </c>
      <c r="F152" s="4" t="s">
        <v>15</v>
      </c>
      <c r="G152" s="5"/>
      <c r="H152" s="4" t="s">
        <v>9</v>
      </c>
      <c r="I152" s="6">
        <v>41285.800000000003</v>
      </c>
    </row>
    <row r="153" spans="3:9">
      <c r="C153" s="7">
        <v>38308</v>
      </c>
      <c r="D153" s="8" t="s">
        <v>170</v>
      </c>
      <c r="E153" s="8" t="s">
        <v>64</v>
      </c>
      <c r="F153" s="8" t="s">
        <v>65</v>
      </c>
      <c r="G153" s="8"/>
      <c r="H153" s="8" t="s">
        <v>9</v>
      </c>
      <c r="I153" s="9">
        <v>4441.5600000000004</v>
      </c>
    </row>
    <row r="154" spans="3:9">
      <c r="C154" s="7">
        <v>38309</v>
      </c>
      <c r="D154" s="8" t="s">
        <v>171</v>
      </c>
      <c r="E154" s="8" t="s">
        <v>14</v>
      </c>
      <c r="F154" s="8" t="s">
        <v>15</v>
      </c>
      <c r="G154" s="8"/>
      <c r="H154" s="8" t="s">
        <v>9</v>
      </c>
      <c r="I154" s="9">
        <v>58962.19</v>
      </c>
    </row>
    <row r="155" spans="3:9">
      <c r="C155" s="7">
        <v>38309</v>
      </c>
      <c r="D155" s="8" t="s">
        <v>172</v>
      </c>
      <c r="E155" s="8" t="s">
        <v>14</v>
      </c>
      <c r="F155" s="8" t="s">
        <v>15</v>
      </c>
      <c r="G155" s="8"/>
      <c r="H155" s="8" t="s">
        <v>9</v>
      </c>
      <c r="I155" s="9">
        <v>1134.3399999999999</v>
      </c>
    </row>
    <row r="156" spans="3:9">
      <c r="C156" s="7">
        <v>38309</v>
      </c>
      <c r="D156" s="8" t="s">
        <v>173</v>
      </c>
      <c r="E156" s="8" t="s">
        <v>19</v>
      </c>
      <c r="F156" s="8" t="s">
        <v>20</v>
      </c>
      <c r="G156" s="8"/>
      <c r="H156" s="8" t="s">
        <v>9</v>
      </c>
      <c r="I156" s="9">
        <v>5268</v>
      </c>
    </row>
    <row r="157" spans="3:9">
      <c r="C157" s="7">
        <v>38310</v>
      </c>
      <c r="D157" s="8" t="s">
        <v>174</v>
      </c>
      <c r="E157" s="8" t="s">
        <v>132</v>
      </c>
      <c r="F157" s="8"/>
      <c r="G157" s="8"/>
      <c r="H157" s="8" t="s">
        <v>9</v>
      </c>
      <c r="I157" s="9">
        <v>3810</v>
      </c>
    </row>
    <row r="158" spans="3:9">
      <c r="C158" s="7">
        <v>38318</v>
      </c>
      <c r="D158" s="8" t="s">
        <v>175</v>
      </c>
      <c r="E158" s="8" t="s">
        <v>14</v>
      </c>
      <c r="F158" s="8" t="s">
        <v>15</v>
      </c>
      <c r="G158" s="8"/>
      <c r="H158" s="8" t="s">
        <v>9</v>
      </c>
      <c r="I158" s="9">
        <v>28555.19</v>
      </c>
    </row>
    <row r="159" spans="3:9">
      <c r="C159" s="7">
        <v>38321</v>
      </c>
      <c r="D159" s="8" t="s">
        <v>176</v>
      </c>
      <c r="E159" s="8" t="s">
        <v>14</v>
      </c>
      <c r="F159" s="8" t="s">
        <v>15</v>
      </c>
      <c r="G159" s="8"/>
      <c r="H159" s="8" t="s">
        <v>9</v>
      </c>
      <c r="I159" s="9">
        <v>58238.7</v>
      </c>
    </row>
    <row r="160" spans="3:9">
      <c r="C160" s="7">
        <v>38321</v>
      </c>
      <c r="D160" s="8" t="s">
        <v>177</v>
      </c>
      <c r="E160" s="8" t="s">
        <v>14</v>
      </c>
      <c r="F160" s="8" t="s">
        <v>15</v>
      </c>
      <c r="G160" s="8"/>
      <c r="H160" s="8" t="s">
        <v>9</v>
      </c>
      <c r="I160" s="9">
        <v>15833.81</v>
      </c>
    </row>
    <row r="161" spans="3:9">
      <c r="C161" s="7">
        <v>38321</v>
      </c>
      <c r="D161" s="8" t="s">
        <v>178</v>
      </c>
      <c r="E161" s="8" t="s">
        <v>14</v>
      </c>
      <c r="F161" s="8" t="s">
        <v>15</v>
      </c>
      <c r="G161" s="8"/>
      <c r="H161" s="8" t="s">
        <v>9</v>
      </c>
      <c r="I161" s="9">
        <v>3154.51</v>
      </c>
    </row>
    <row r="162" spans="3:9">
      <c r="C162" s="7">
        <v>38321</v>
      </c>
      <c r="D162" s="8" t="s">
        <v>179</v>
      </c>
      <c r="E162" s="8" t="s">
        <v>19</v>
      </c>
      <c r="F162" s="8" t="s">
        <v>20</v>
      </c>
      <c r="G162" s="8"/>
      <c r="H162" s="8" t="s">
        <v>9</v>
      </c>
      <c r="I162" s="9">
        <v>8430</v>
      </c>
    </row>
    <row r="163" spans="3:9">
      <c r="C163" s="7">
        <v>38321</v>
      </c>
      <c r="D163" s="8" t="s">
        <v>180</v>
      </c>
      <c r="E163" s="8" t="s">
        <v>64</v>
      </c>
      <c r="F163" s="8" t="s">
        <v>65</v>
      </c>
      <c r="G163" s="8"/>
      <c r="H163" s="8" t="s">
        <v>9</v>
      </c>
      <c r="I163" s="9">
        <v>4441.5600000000004</v>
      </c>
    </row>
    <row r="164" spans="3:9">
      <c r="C164" s="7">
        <v>38321</v>
      </c>
      <c r="D164" s="8" t="s">
        <v>181</v>
      </c>
      <c r="E164" s="8" t="s">
        <v>132</v>
      </c>
      <c r="F164" s="8"/>
      <c r="G164" s="8"/>
      <c r="H164" s="8" t="s">
        <v>9</v>
      </c>
      <c r="I164" s="9">
        <v>1903</v>
      </c>
    </row>
    <row r="165" spans="3:9">
      <c r="C165" s="7">
        <v>38321</v>
      </c>
      <c r="D165" s="8"/>
      <c r="E165" s="8" t="s">
        <v>182</v>
      </c>
      <c r="F165" s="8"/>
      <c r="G165" s="8"/>
      <c r="H165" s="8" t="s">
        <v>9</v>
      </c>
      <c r="I165" s="9">
        <v>240.32</v>
      </c>
    </row>
    <row r="166" spans="3:9">
      <c r="C166" s="7">
        <v>38322</v>
      </c>
      <c r="D166" s="8" t="s">
        <v>183</v>
      </c>
      <c r="E166" s="8" t="s">
        <v>14</v>
      </c>
      <c r="F166" s="8" t="s">
        <v>15</v>
      </c>
      <c r="G166" s="8"/>
      <c r="H166" s="8" t="s">
        <v>9</v>
      </c>
      <c r="I166" s="9">
        <v>74564.429999999993</v>
      </c>
    </row>
    <row r="167" spans="3:9">
      <c r="C167" s="7">
        <v>38322</v>
      </c>
      <c r="D167" s="8" t="s">
        <v>184</v>
      </c>
      <c r="E167" s="8" t="s">
        <v>14</v>
      </c>
      <c r="F167" s="8" t="s">
        <v>15</v>
      </c>
      <c r="G167" s="8"/>
      <c r="H167" s="8" t="s">
        <v>9</v>
      </c>
      <c r="I167" s="9">
        <v>38857.21</v>
      </c>
    </row>
  </sheetData>
  <phoneticPr fontId="0" type="noConversion"/>
  <printOptions headings="1" gridLines="1"/>
  <pageMargins left="0.75" right="0.75" top="1" bottom="1" header="0.5" footer="0.5"/>
  <pageSetup scale="34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339981C3-D895-4823-A8CE-1176E14F2484}"/>
</file>

<file path=customXml/itemProps2.xml><?xml version="1.0" encoding="utf-8"?>
<ds:datastoreItem xmlns:ds="http://schemas.openxmlformats.org/officeDocument/2006/customXml" ds:itemID="{A8840FD2-8333-49E6-AFFC-DDE662C84A87}"/>
</file>

<file path=customXml/itemProps3.xml><?xml version="1.0" encoding="utf-8"?>
<ds:datastoreItem xmlns:ds="http://schemas.openxmlformats.org/officeDocument/2006/customXml" ds:itemID="{5081168B-CA43-448B-B91C-E0D5F756B3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pivottable</vt:lpstr>
      <vt:lpstr>Sample Data</vt:lpstr>
      <vt:lpstr>Amount</vt:lpstr>
      <vt:lpstr>Clr</vt:lpstr>
      <vt:lpstr>Date</vt:lpstr>
      <vt:lpstr>Memo</vt:lpstr>
      <vt:lpstr>Name</vt:lpstr>
      <vt:lpstr>Num</vt:lpstr>
      <vt:lpstr>Split</vt:lpstr>
    </vt:vector>
  </TitlesOfParts>
  <Company>Indiana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 Services</dc:creator>
  <cp:lastModifiedBy>Vivian</cp:lastModifiedBy>
  <cp:lastPrinted>2006-11-14T19:37:24Z</cp:lastPrinted>
  <dcterms:created xsi:type="dcterms:W3CDTF">2006-11-06T11:59:32Z</dcterms:created>
  <dcterms:modified xsi:type="dcterms:W3CDTF">2007-04-12T02:46:37Z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